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1" documentId="8_{A750C75E-FEA9-4364-91FC-D2E3DC8C32C0}" xr6:coauthVersionLast="47" xr6:coauthVersionMax="47" xr10:uidLastSave="{206EB13A-AA3C-4A7D-A067-A8BB2BDF7114}"/>
  <bookViews>
    <workbookView xWindow="-110" yWindow="-110" windowWidth="19420" windowHeight="10420" activeTab="2" xr2:uid="{85F350C9-DABF-49BE-8BCD-A997EACB9F60}"/>
  </bookViews>
  <sheets>
    <sheet name="Over £25k MAY 17" sheetId="2" r:id="rId1"/>
    <sheet name="Over £25k JUNE 17" sheetId="3" r:id="rId2"/>
    <sheet name="Over £25k MARCH 18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'Over £25k JUNE 17'!$A$7:$J$175</definedName>
    <definedName name="_xlnm._FilterDatabase" localSheetId="2" hidden="1">'Over £25k MARCH 18'!$A$7:$J$222</definedName>
    <definedName name="_xlnm._FilterDatabase" localSheetId="0" hidden="1">'Over £25k MAY 17'!$A$7:$J$175</definedName>
    <definedName name="a" localSheetId="1">[1]Sheet1!$M$2:$M$7</definedName>
    <definedName name="a">[2]Sheet1!$M$2:$M$7</definedName>
    <definedName name="A.389" localSheetId="1">'[3]SBS B_S'!#REF!</definedName>
    <definedName name="A.389" localSheetId="2">'[4]SBS B_S'!#REF!</definedName>
    <definedName name="A.389">'[4]SBS B_S'!#REF!</definedName>
    <definedName name="Amount" localSheetId="1">OFFSET(#REF!,0,0,COUNTA(#REF!),1)</definedName>
    <definedName name="Amount" localSheetId="2">OFFSET(#REF!,0,0,COUNTA(#REF!),1)</definedName>
    <definedName name="Amount">OFFSET(#REF!,0,0,COUNTA(#REF!),1)</definedName>
    <definedName name="amount2" localSheetId="1">OFFSET(#REF!,0,0,COUNTA(#REF!),1)</definedName>
    <definedName name="amount2" localSheetId="2">OFFSET(#REF!,0,0,COUNTA(#REF!),1)</definedName>
    <definedName name="amount2">OFFSET(#REF!,0,0,COUNTA(#REF!),1)</definedName>
    <definedName name="BMS_Total" localSheetId="1">'[5]DoH Pigeon Report '!#REF!</definedName>
    <definedName name="BMS_Total" localSheetId="2">'[6]DoH Pigeon Report '!#REF!</definedName>
    <definedName name="BMS_Total">'[6]DoH Pigeon Report '!#REF!</definedName>
    <definedName name="Cost_Centre_Code" localSheetId="1">OFFSET('[7]Ledger download'!$A$208,0,0,COUNTA('[7]Ledger download'!$A$208:$AH$65536),34)</definedName>
    <definedName name="Cost_Centre_Code">OFFSET('[8]Ledger download'!$A$208,0,0,COUNTA('[8]Ledger download'!$A$208:$AH$65536),34)</definedName>
    <definedName name="Hold_reason">#REF!</definedName>
    <definedName name="Name" localSheetId="1">[1]Sheet1!$M$2:$M$7</definedName>
    <definedName name="Name">[2]Sheet1!$M$2:$M$7</definedName>
    <definedName name="Oracle_download" localSheetId="1">OFFSET(#REF!,0,0,COUNTA(#REF!),34)</definedName>
    <definedName name="Oracle_download" localSheetId="2">OFFSET(#REF!,0,0,COUNTA(#REF!),34)</definedName>
    <definedName name="Oracle_download">OFFSET(#REF!,0,0,COUNTA(#REF!),34)</definedName>
    <definedName name="Oracle_ledger" localSheetId="1">OFFSET(#REF!,0,0,COUNTA(#REF!),35)</definedName>
    <definedName name="Oracle_ledger" localSheetId="2">OFFSET(#REF!,0,0,COUNTA(#REF!),35)</definedName>
    <definedName name="Oracle_ledger">OFFSET(#REF!,0,0,COUNTA(#REF!),35)</definedName>
    <definedName name="Period_Num" localSheetId="1">OFFSET(#REF!,0,0,COUNTA(#REF!),1)</definedName>
    <definedName name="Period_Num" localSheetId="2">OFFSET(#REF!,0,0,COUNTA(#REF!),1)</definedName>
    <definedName name="Period_Num">OFFSET(#REF!,0,0,COUNTA(#REF!),1)</definedName>
    <definedName name="RAG_List" localSheetId="1">'[9]R1. Prepaymts &lt;1yr'!$I$2:$I$7</definedName>
    <definedName name="RAG_List">'[10]R1. Prepaymts &lt;1yr'!$I$2:$I$7</definedName>
    <definedName name="Recover" localSheetId="1">[11]Macro1!$A$205</definedName>
    <definedName name="Recover">[12]Macro1!$A$205</definedName>
    <definedName name="TableName">"Dummy"</definedName>
    <definedName name="Year" localSheetId="1">[1]Sheet1!$N$2:$N$3</definedName>
    <definedName name="Year">[2]Sheet1!$N$2:$N$3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4" l="1"/>
  <c r="A4" i="3" l="1"/>
  <c r="A4" i="2" l="1"/>
</calcChain>
</file>

<file path=xl/sharedStrings.xml><?xml version="1.0" encoding="utf-8"?>
<sst xmlns="http://schemas.openxmlformats.org/spreadsheetml/2006/main" count="3643" uniqueCount="324">
  <si>
    <t>A3131 Over £25k</t>
  </si>
  <si>
    <t>Expenditure Over Threshold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</si>
  <si>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</si>
  <si>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</si>
  <si>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</si>
  <si>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</si>
  <si>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</si>
  <si>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</si>
  <si>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</si>
  <si>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</si>
  <si>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VAT registration number</t>
  </si>
  <si>
    <t>Purchase invoice number</t>
  </si>
  <si>
    <t>Department of Health</t>
  </si>
  <si>
    <t>NHS South West Lincolnshire CCG</t>
  </si>
  <si>
    <t>Printing Design Costs</t>
  </si>
  <si>
    <t>COMMUNITY SERVICES</t>
  </si>
  <si>
    <t>DIABETES UK</t>
  </si>
  <si>
    <t>Cont Care-Learning Disab(&lt;65)</t>
  </si>
  <si>
    <t>LEARNING DIFFICULTIES</t>
  </si>
  <si>
    <t>JEESAL AKMAN CARE CORP LTD</t>
  </si>
  <si>
    <t>2472A</t>
  </si>
  <si>
    <t>Cont Care-Funded Nursing Care Allow</t>
  </si>
  <si>
    <t>FUNDED NURSING CARE</t>
  </si>
  <si>
    <t>LINCOLNSHIRE COUNTY COUNCIL</t>
  </si>
  <si>
    <t>Clinical&amp;Medical-Voluntary Sector</t>
  </si>
  <si>
    <t>HOSPICES</t>
  </si>
  <si>
    <t>ST BARNABAS HOSPICE TRUST</t>
  </si>
  <si>
    <t>Clinical&amp;Medical-Independent Sector</t>
  </si>
  <si>
    <t>OUT OF HOURS</t>
  </si>
  <si>
    <t>DHU 111 (EAST MIDLANDS) CIC</t>
  </si>
  <si>
    <t>SINV00202</t>
  </si>
  <si>
    <t>C&amp;M-PMS Baseline Adjustment</t>
  </si>
  <si>
    <t>PRC DELEGATED CO-COMMISSIONING</t>
  </si>
  <si>
    <t>DR GALLOP &amp; PARTNERS</t>
  </si>
  <si>
    <t>LL000027478</t>
  </si>
  <si>
    <t>C&amp;M-PMS PCO Locum Adop/Pat/Mat</t>
  </si>
  <si>
    <t>C&amp;M-PMS QOF Aspiration</t>
  </si>
  <si>
    <t>ME-PMS GP Pension EEs-PMS</t>
  </si>
  <si>
    <t>ME-PMS GP Pension ERs Adjs - PMS</t>
  </si>
  <si>
    <t>Chrgs from SLA</t>
  </si>
  <si>
    <t>CONTRACT MANAGEMENT</t>
  </si>
  <si>
    <t>OPTUM HEALTH SOLUTIONS (UK) LTD</t>
  </si>
  <si>
    <t>GB108297604</t>
  </si>
  <si>
    <t>NON RECURRENT PROGRAMMES</t>
  </si>
  <si>
    <t>Hcare Srv Rec NHS Trust-Non Contract</t>
  </si>
  <si>
    <t>LINCS COMMUNITY HEALTH SERVICES NHS TRUST</t>
  </si>
  <si>
    <t>ACUTE COMMISSIONING</t>
  </si>
  <si>
    <t>NOTTINGHAM WOODTHORPE HOSPITAL</t>
  </si>
  <si>
    <t>04QNWH1611</t>
  </si>
  <si>
    <t>Hcare Srv Rec NHS Trust-CQUIN</t>
  </si>
  <si>
    <t>Hcare Srv Rec NHS Trust-Contract Baseline</t>
  </si>
  <si>
    <t>NOTTINGHAM UNIVERSITY HOSPITALS NHS TRUST</t>
  </si>
  <si>
    <t>Clinical&amp;Medical-Othe Public Sector</t>
  </si>
  <si>
    <t>CARERS</t>
  </si>
  <si>
    <t>CHILD AND ADOLESCENT MENTAL HEALTH</t>
  </si>
  <si>
    <t>C&amp;M-GMS Global Sum</t>
  </si>
  <si>
    <t>DRS BAMBER &amp; MCKECHNIE</t>
  </si>
  <si>
    <t>LL000027674</t>
  </si>
  <si>
    <t>C&amp;M-GMS MPIG Correction Factor</t>
  </si>
  <si>
    <t>C&amp;M-GMS Prem Notional Rent</t>
  </si>
  <si>
    <t>C&amp;M-GMS Prem Rates</t>
  </si>
  <si>
    <t>C&amp;M-GMS QOF Aspiration</t>
  </si>
  <si>
    <t>DR VIJAYAN &amp; PARTNERS</t>
  </si>
  <si>
    <t>LL000027678</t>
  </si>
  <si>
    <t>C&amp;M-GMS Prem Actual Rent</t>
  </si>
  <si>
    <t>C&amp;M-GMS Prem Water Rates</t>
  </si>
  <si>
    <t>GLENSIDE COUNTRY PRACTICE</t>
  </si>
  <si>
    <t>LL000027680</t>
  </si>
  <si>
    <t>WELBY PRACTICE (THE)</t>
  </si>
  <si>
    <t>LL000027684</t>
  </si>
  <si>
    <t>DR AJ WATTS &amp; PARTNERS</t>
  </si>
  <si>
    <t>LL000027649</t>
  </si>
  <si>
    <t>C&amp;M-GMS Prem Other</t>
  </si>
  <si>
    <t>DR ALLSEBROOK &amp; PARTNERS</t>
  </si>
  <si>
    <t>LL000027651</t>
  </si>
  <si>
    <t>DR JB ELDER &amp; PARTNERS</t>
  </si>
  <si>
    <t>LL000027656</t>
  </si>
  <si>
    <t>DR LAWRENSON &amp; PARTNERS</t>
  </si>
  <si>
    <t>LL000027658</t>
  </si>
  <si>
    <t>DR LEEPER &amp; PARTNERS</t>
  </si>
  <si>
    <t>LL000027660</t>
  </si>
  <si>
    <t>DR PARKIN &amp; PARTNERS GRANTHAM</t>
  </si>
  <si>
    <t>LL000027662</t>
  </si>
  <si>
    <t>DR PARRY &amp; PARTNERS SLEAFORD</t>
  </si>
  <si>
    <t>LL000027664</t>
  </si>
  <si>
    <t>DR MTC HIGGINS &amp; PARTNERS</t>
  </si>
  <si>
    <t>LL000027666</t>
  </si>
  <si>
    <t>DR S GLENCROSS &amp; PARTNERS</t>
  </si>
  <si>
    <t>LL000027668</t>
  </si>
  <si>
    <t>DR RYDER &amp; PARTNERS</t>
  </si>
  <si>
    <t>LL000027670</t>
  </si>
  <si>
    <t>DR WEBSTER &amp; PARTNERS</t>
  </si>
  <si>
    <t>LL000027672</t>
  </si>
  <si>
    <t>DR TEDBURY &amp; PARTNERS</t>
  </si>
  <si>
    <t>LL000027676</t>
  </si>
  <si>
    <t>ME - GMS TPS Added Years Adj EEs</t>
  </si>
  <si>
    <t>Income tax &lt;1Yr</t>
  </si>
  <si>
    <t>BALANCE SHEET</t>
  </si>
  <si>
    <t>HMRC</t>
  </si>
  <si>
    <t>120PB005700771801</t>
  </si>
  <si>
    <t>Income tax &lt;1Yr-Student Loans</t>
  </si>
  <si>
    <t>National Insurance &lt; 1 yr-NI- ERS</t>
  </si>
  <si>
    <t>National Insurance &lt; 1 yr-NI-EES</t>
  </si>
  <si>
    <t>Cont Care- Children</t>
  </si>
  <si>
    <t>CHC CHILDREN</t>
  </si>
  <si>
    <t>Cont Care- Adult 100% Fully Funded</t>
  </si>
  <si>
    <t>CHC ADULT FULLY FUNDED</t>
  </si>
  <si>
    <t>BARCHESTER HEALTHCARE LTD</t>
  </si>
  <si>
    <t>UNITED LINCOLNSHIRE HOSPITALS NHS TRUST</t>
  </si>
  <si>
    <t>CIRCLE NOTTINGHAM LTD</t>
  </si>
  <si>
    <t>Hcare Srv Rec Fdtn Trust-Contract Baseline</t>
  </si>
  <si>
    <t>NORTHERN LINCOLNSHIRE AND GOOLE HOSPITALS NHS FOUNDATION TRUST</t>
  </si>
  <si>
    <t>Hcare Srv Rec Fdtn Trust-CQUIN</t>
  </si>
  <si>
    <t>NORTH WEST ANGLIA NHS FOUNDATION TRUST</t>
  </si>
  <si>
    <t>BOSTON WEST HOSPITAL</t>
  </si>
  <si>
    <t>MAY1704QBWH01</t>
  </si>
  <si>
    <t>FITZWILLIAM HOSPITAL</t>
  </si>
  <si>
    <t>MAY17FW04QSC01</t>
  </si>
  <si>
    <t>BMI HEALTHCARE COLLECTIONS</t>
  </si>
  <si>
    <t>ORTHOPAEDICS &amp; SPINE SPECIALIST HOSPITAL</t>
  </si>
  <si>
    <t>M02SLA39SW</t>
  </si>
  <si>
    <t>053530152716A</t>
  </si>
  <si>
    <t>C&amp;M-GMS Cost of Drugs -Dispensing</t>
  </si>
  <si>
    <t>LOCAL ENHANCED SERVICES</t>
  </si>
  <si>
    <t>LL000027808</t>
  </si>
  <si>
    <t>C&amp;M-GMS PrscChrgsCll&amp;RmttdbyGPCntra</t>
  </si>
  <si>
    <t>LL000027809</t>
  </si>
  <si>
    <t>C&amp;M-GMS Prof Fees Dispensing</t>
  </si>
  <si>
    <t>C&amp;M-GMS PrscrptnChrgsColl&amp;RmttdbyGP</t>
  </si>
  <si>
    <t>DR G ENNIS</t>
  </si>
  <si>
    <t>LL000027812</t>
  </si>
  <si>
    <t>LL000027814</t>
  </si>
  <si>
    <t>LL000027815</t>
  </si>
  <si>
    <t>LL000027816</t>
  </si>
  <si>
    <t>LL000027817</t>
  </si>
  <si>
    <t>LL000027818</t>
  </si>
  <si>
    <t>LL000027819</t>
  </si>
  <si>
    <t>LL000027821</t>
  </si>
  <si>
    <t>LL000027822</t>
  </si>
  <si>
    <t>LL000027826</t>
  </si>
  <si>
    <t>LL000027827</t>
  </si>
  <si>
    <t>LL000027828</t>
  </si>
  <si>
    <t>LL000027829</t>
  </si>
  <si>
    <t>LL000027831</t>
  </si>
  <si>
    <t>LL000027833</t>
  </si>
  <si>
    <t>LL000027834</t>
  </si>
  <si>
    <t>LL000027835</t>
  </si>
  <si>
    <t>LL000027836</t>
  </si>
  <si>
    <t>DR SC WOODING &amp; PARTNERS</t>
  </si>
  <si>
    <t>LL000027838</t>
  </si>
  <si>
    <t>LL000027840</t>
  </si>
  <si>
    <t>Cont Care-Mental Health (65+)</t>
  </si>
  <si>
    <t>CARE UK CLINICAL SERVICES LTD</t>
  </si>
  <si>
    <t>PATIENT TRANSPORT</t>
  </si>
  <si>
    <t>NSL LTD T/A NSL CARE SERVICES</t>
  </si>
  <si>
    <t>SHERWOOD FOREST HOSPITALS NHS FOUNDATION TRUST</t>
  </si>
  <si>
    <t>UNIVERSITY HOSPITALS OF LEICESTER NHS TRUST</t>
  </si>
  <si>
    <t>L0186355</t>
  </si>
  <si>
    <t>MENTAL HEALTH CONTRACTS</t>
  </si>
  <si>
    <t>LINCOLNSHIRE PARTNERSHIP NHS FOUNDATION TRUST</t>
  </si>
  <si>
    <t>AMBULANCE SERVICES</t>
  </si>
  <si>
    <t>EAST MIDLANDS AMBULANCE SERVICE NHS TRUST</t>
  </si>
  <si>
    <t>Hcare Srv Rec NHS Trust-Over/ Under Performance</t>
  </si>
  <si>
    <t>L0186730</t>
  </si>
  <si>
    <t>M0179SWADD</t>
  </si>
  <si>
    <t>APRMAY704QSWL</t>
  </si>
  <si>
    <t>FEBRUARY17FW04QSC03</t>
  </si>
  <si>
    <t>C&amp;M-GMS DES UNPLANNED ADMISSIONS</t>
  </si>
  <si>
    <t>LL000027977</t>
  </si>
  <si>
    <t>C&amp;M-GMS Dispensing Quality Sch</t>
  </si>
  <si>
    <t>C&amp;M-GMS DES Learn Dsblty Hlth Chk</t>
  </si>
  <si>
    <t>LL000027985</t>
  </si>
  <si>
    <t>LL000027986</t>
  </si>
  <si>
    <t>LL000027990</t>
  </si>
  <si>
    <t>LL000027981</t>
  </si>
  <si>
    <t>C&amp;M-PMS DES Learn Dsblty Hlth Chk</t>
  </si>
  <si>
    <t>C&amp;M-PMS DES UNPLANNED ADMISSIONS</t>
  </si>
  <si>
    <t>C&amp;M-PMS PCO Seniority</t>
  </si>
  <si>
    <t>C&amp;M-PMS Voluntary Levy</t>
  </si>
  <si>
    <t>LL000027983</t>
  </si>
  <si>
    <t>Sterile Products</t>
  </si>
  <si>
    <t>PRESCRIBING</t>
  </si>
  <si>
    <t>04QNWH1612</t>
  </si>
  <si>
    <t>L0187663</t>
  </si>
  <si>
    <t>GB257028406</t>
  </si>
  <si>
    <t>SINV00263</t>
  </si>
  <si>
    <t>M03SLA40SW</t>
  </si>
  <si>
    <t>3JUNE1704QSWL</t>
  </si>
  <si>
    <t>SIN001468</t>
  </si>
  <si>
    <t>SIN001469</t>
  </si>
  <si>
    <t>JUNE1704QBWH01</t>
  </si>
  <si>
    <t>JUNE17FW04QSC01</t>
  </si>
  <si>
    <t>WHEELCHAIR SERVICE</t>
  </si>
  <si>
    <t>MILLBROOK HEALTHCARE LTD</t>
  </si>
  <si>
    <t>GB675991080</t>
  </si>
  <si>
    <t>120PB005700771802</t>
  </si>
  <si>
    <t>LL000028231</t>
  </si>
  <si>
    <t>C&amp;M-GMS PCO Seniority</t>
  </si>
  <si>
    <t>C&amp;M-GMS QOF Achievement</t>
  </si>
  <si>
    <t>ME - GMS GP Prior Year ERs</t>
  </si>
  <si>
    <t>LL000028233</t>
  </si>
  <si>
    <t>LL000028238</t>
  </si>
  <si>
    <t>LL000028240</t>
  </si>
  <si>
    <t>LL000028242</t>
  </si>
  <si>
    <t>LL000028244</t>
  </si>
  <si>
    <t>LL000028246</t>
  </si>
  <si>
    <t>LL000028248</t>
  </si>
  <si>
    <t>LL000028250</t>
  </si>
  <si>
    <t>LL000028252</t>
  </si>
  <si>
    <t>LL000028254</t>
  </si>
  <si>
    <t>LL000028258</t>
  </si>
  <si>
    <t>LL000028260</t>
  </si>
  <si>
    <t>LL000028262</t>
  </si>
  <si>
    <t>LL000028266</t>
  </si>
  <si>
    <t>Recharge : Received</t>
  </si>
  <si>
    <t>NHS LINCOLNSHIRE WEST CCG</t>
  </si>
  <si>
    <t>C&amp;M-APMS Prem Notional Rent</t>
  </si>
  <si>
    <t>LL000028236</t>
  </si>
  <si>
    <t>C&amp;M-PMS QOF Achievement</t>
  </si>
  <si>
    <t>LL000028256</t>
  </si>
  <si>
    <t>C&amp;M-GMS PCO Locum Sickness</t>
  </si>
  <si>
    <t>LL000028483</t>
  </si>
  <si>
    <t>LL000028484</t>
  </si>
  <si>
    <t>LL000028487</t>
  </si>
  <si>
    <t>LL000028489</t>
  </si>
  <si>
    <t>LL000028490</t>
  </si>
  <si>
    <t>LL000028491</t>
  </si>
  <si>
    <t>LL000028492</t>
  </si>
  <si>
    <t>LL000028493</t>
  </si>
  <si>
    <t>LL000028494</t>
  </si>
  <si>
    <t>LL000028496</t>
  </si>
  <si>
    <t>LL000028497</t>
  </si>
  <si>
    <t>LL000028502</t>
  </si>
  <si>
    <t>LL000028503</t>
  </si>
  <si>
    <t>LL000028504</t>
  </si>
  <si>
    <t>LL000028506</t>
  </si>
  <si>
    <t>LL000028509</t>
  </si>
  <si>
    <t>LL000028510</t>
  </si>
  <si>
    <t>LL000028511</t>
  </si>
  <si>
    <t>LL000028513</t>
  </si>
  <si>
    <t>LL000028515</t>
  </si>
  <si>
    <t>Clinical&amp;Medical-Clinical Other</t>
  </si>
  <si>
    <t>REABLEMENT</t>
  </si>
  <si>
    <t>AGE UK LINCOLN</t>
  </si>
  <si>
    <t>SIN044256</t>
  </si>
  <si>
    <t>THAMES AMBULANCE SERVICE LTD</t>
  </si>
  <si>
    <t>Clinical&amp;Medical-Serv Recd-NHS Trst</t>
  </si>
  <si>
    <t>MENTAL HEALTH SERVICES - ADULTS</t>
  </si>
  <si>
    <t>Cont Care- Prior Year Payments</t>
  </si>
  <si>
    <t>No Transactions have been removed from this report</t>
  </si>
  <si>
    <t>JTDEC06</t>
  </si>
  <si>
    <t>LL000032291</t>
  </si>
  <si>
    <t>C&amp;M-PMS Prem Notional Rent</t>
  </si>
  <si>
    <t>M12SLA51SW</t>
  </si>
  <si>
    <t>04QNWH179</t>
  </si>
  <si>
    <t>12MAR1804QSWL</t>
  </si>
  <si>
    <t>K2 HEALTHCARE LTD</t>
  </si>
  <si>
    <t>PROGRAMME PROJECTS</t>
  </si>
  <si>
    <t>SPECSAVERS HEARCARE LTD</t>
  </si>
  <si>
    <t>Charges from CSU</t>
  </si>
  <si>
    <t>COMMISSIONING - NON ACUTE</t>
  </si>
  <si>
    <t>NHS ARDEN AND GEM CSU</t>
  </si>
  <si>
    <t>CONTINUING HEALTHCARE ASSESSMENT &amp; SUPPORT</t>
  </si>
  <si>
    <t>120PB005700771811</t>
  </si>
  <si>
    <t>Statutory Mat Pay &lt; 1 yr</t>
  </si>
  <si>
    <t>LL000032504</t>
  </si>
  <si>
    <t>C&amp;M-GMS PCO Locum Adop/Pat/Mat</t>
  </si>
  <si>
    <t>LL000032516</t>
  </si>
  <si>
    <t>C&amp;M-GMS DES Violent Patients</t>
  </si>
  <si>
    <t>LL000032520</t>
  </si>
  <si>
    <t>LL000032522</t>
  </si>
  <si>
    <t>C&amp;M-GMS GP Statutory Levy</t>
  </si>
  <si>
    <t>LL000032525</t>
  </si>
  <si>
    <t>C&amp;M-GMS Voluntary Levy</t>
  </si>
  <si>
    <t>ME-GMS GP Pension EEs</t>
  </si>
  <si>
    <t>ME-GMS GP Pension ERs Adjustments</t>
  </si>
  <si>
    <t>C&amp;M-GMS DES TPP QRISK</t>
  </si>
  <si>
    <t>LL000032526</t>
  </si>
  <si>
    <t>LL000032530</t>
  </si>
  <si>
    <t>LL000032531</t>
  </si>
  <si>
    <t>LL000032532</t>
  </si>
  <si>
    <t>LL000032538</t>
  </si>
  <si>
    <t>Training Expenses</t>
  </si>
  <si>
    <t>GP FORWARD VIEW</t>
  </si>
  <si>
    <t>LL000032506</t>
  </si>
  <si>
    <t>LL000032510</t>
  </si>
  <si>
    <t>C&amp;M-GMS PCO Other</t>
  </si>
  <si>
    <t>LL000032512</t>
  </si>
  <si>
    <t>LL000032514</t>
  </si>
  <si>
    <t>LL000032518</t>
  </si>
  <si>
    <t>LL000032524</t>
  </si>
  <si>
    <t>LL000032534</t>
  </si>
  <si>
    <t>LL000032743</t>
  </si>
  <si>
    <t>LL000032744</t>
  </si>
  <si>
    <t>LL000032747</t>
  </si>
  <si>
    <t>LL000032749</t>
  </si>
  <si>
    <t>LL000032750</t>
  </si>
  <si>
    <t>LL000032751</t>
  </si>
  <si>
    <t>LL000032752</t>
  </si>
  <si>
    <t>LL000032753</t>
  </si>
  <si>
    <t>LL000032754</t>
  </si>
  <si>
    <t>LL000032756</t>
  </si>
  <si>
    <t>LL000032757</t>
  </si>
  <si>
    <t>LL000032761</t>
  </si>
  <si>
    <t>LL000032762</t>
  </si>
  <si>
    <t>LL000032763</t>
  </si>
  <si>
    <t>LL000032764</t>
  </si>
  <si>
    <t>LL000032766</t>
  </si>
  <si>
    <t>LL000032769</t>
  </si>
  <si>
    <t>LL000032770</t>
  </si>
  <si>
    <t>LL000032771</t>
  </si>
  <si>
    <t>LL000032773</t>
  </si>
  <si>
    <t>LL000032775</t>
  </si>
  <si>
    <t>SIN001582</t>
  </si>
  <si>
    <t>105895-22-MAR-2018</t>
  </si>
  <si>
    <t>Winter Resilience</t>
  </si>
  <si>
    <t>SLEAFORD MEDICAL GROUP</t>
  </si>
  <si>
    <t>105894-22-MAR-2018</t>
  </si>
  <si>
    <t>Prescribing</t>
  </si>
  <si>
    <t>105896-22-MAR-2018</t>
  </si>
  <si>
    <t>LL000032894</t>
  </si>
  <si>
    <t>ME-GMS GP Prior Year EEs</t>
  </si>
  <si>
    <t>Hcare Srv Rec Fdtn Trust-Over/ Under Performance</t>
  </si>
  <si>
    <t>SINV00565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</si>
</sst>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\(#,##0.00\)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FFFF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b/>
      <sz val="10"/>
      <color rgb="FF333399"/>
      <name val="Arial"/>
      <family val="2"/>
    </font>
    <font>
      <sz val="7"/>
      <color rgb="FF999999"/>
      <name val="Tahoma"/>
      <family val="2"/>
    </font>
    <font>
      <b/>
      <sz val="11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6008C"/>
        <bgColor indexed="64"/>
      </patternFill>
    </fill>
    <fill>
      <patternFill patternType="solid">
        <fgColor rgb="FF0072C6"/>
        <bgColor indexed="64"/>
      </patternFill>
    </fill>
    <fill>
      <patternFill patternType="solid">
        <fgColor rgb="FF816EA6"/>
        <bgColor indexed="64"/>
      </patternFill>
    </fill>
    <fill>
      <patternFill patternType="solid">
        <fgColor rgb="FF55ACD3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BF6F6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rgb="FF56008C"/>
      </bottom>
      <diagonal/>
    </border>
    <border>
      <left/>
      <right/>
      <top style="thick">
        <color rgb="FF56008C"/>
      </top>
      <bottom/>
      <diagonal/>
    </border>
    <border>
      <left/>
      <right/>
      <top/>
      <bottom style="thick">
        <color rgb="FF6666CC"/>
      </bottom>
      <diagonal/>
    </border>
    <border>
      <left/>
      <right style="medium">
        <color rgb="FFFFFF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4" fontId="7" fillId="4" borderId="4" xfId="0" applyNumberFormat="1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3" fontId="7" fillId="7" borderId="4" xfId="1" applyFont="1" applyFill="1" applyBorder="1" applyAlignment="1">
      <alignment horizontal="center" vertical="top" wrapText="1"/>
    </xf>
    <xf numFmtId="14" fontId="0" fillId="0" borderId="0" xfId="0" applyNumberFormat="1"/>
    <xf numFmtId="4" fontId="0" fillId="0" borderId="0" xfId="0" applyNumberFormat="1"/>
    <xf numFmtId="1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3" fontId="0" fillId="0" borderId="0" xfId="1" applyFont="1"/>
    <xf numFmtId="4" fontId="5" fillId="0" borderId="0" xfId="1" applyNumberFormat="1" applyFont="1" applyAlignment="1">
      <alignment horizontal="left" wrapText="1"/>
    </xf>
    <xf numFmtId="4" fontId="7" fillId="7" borderId="4" xfId="1" applyNumberFormat="1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left" vertical="top" wrapText="1"/>
    </xf>
    <xf numFmtId="4" fontId="0" fillId="0" borderId="0" xfId="1" applyNumberFormat="1" applyFont="1"/>
    <xf numFmtId="0" fontId="2" fillId="2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GEM\Control%20Accounts\Mansfield%20&amp;%20Ashfield%2004E\ADJ14\Control%20Accounts%20Month12%2004E%20including%20ADJ1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ANCE%20DIRECTORATE%20(two)\NCtPCT%20COMMISSIONER\Financial%20Systems\Control%20Accounts\Control%20Account%20Recs\09-10\Month%2012%2009-10\Creditors\5N8-000000%202820%2000000%2000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outh%20West%20CCG\2017-18\Finance%202017-18\CSU\Working%20Day%20Reports\M2\04Q%20South%20West%20Lincolnshire%20CCG%20Month%2002%20May%202017%20Day%2010%20Repor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outh%20West%20CCG\2017-18\Finance%202017-18\CSU\Working%20Day%20Reports\M3\04Q%20South%20West%20Lincolnshire%20CCG%20Month%2003%20June%202017%20Day%2010%20Report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acefe\AppData\Local\Microsoft\Windows\INetCache\Content.Outlook\67R63LQN\04Q%20South%20West%20Lincolnshire%20CCG%20Month%2012%20March%202018%20Day%2010%20Repo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"/>
      <sheetName val="Invoices on Hold"/>
      <sheetName val="Invs by Supplier"/>
      <sheetName val="Invoices Ageing"/>
      <sheetName val="A35"/>
      <sheetName val="Under £10k"/>
      <sheetName val="Over £25k"/>
      <sheetName val="Cash"/>
      <sheetName val="SoFP"/>
      <sheetName val="BPPC"/>
      <sheetName val="BPPC Details"/>
      <sheetName val="Supplier Changes"/>
      <sheetName val="Losses &amp; Special Payments"/>
      <sheetName val="Sheet1"/>
    </sheetNames>
    <sheetDataSet>
      <sheetData sheetId="0" refreshError="1"/>
      <sheetData sheetId="1">
        <row r="1">
          <cell r="B1" t="str">
            <v>31st May 2017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"/>
      <sheetName val="Invoices on Hold"/>
      <sheetName val="Invs by Supplier"/>
      <sheetName val="Invoices Ageing"/>
      <sheetName val="A35"/>
      <sheetName val="Under £10k"/>
      <sheetName val="Over £25k"/>
      <sheetName val="Cash"/>
      <sheetName val="SoFP"/>
      <sheetName val="BPPC"/>
      <sheetName val="BPPC Details"/>
      <sheetName val="Supplier Changes"/>
      <sheetName val="Losses &amp; Special Payments"/>
      <sheetName val="Sheet1"/>
    </sheetNames>
    <sheetDataSet>
      <sheetData sheetId="0" refreshError="1"/>
      <sheetData sheetId="1">
        <row r="1">
          <cell r="B1" t="str">
            <v>30th June 2017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Header"/>
      <sheetName val="Contents"/>
      <sheetName val="Summary Debtors"/>
      <sheetName val="Aged Debtors"/>
      <sheetName val="Summary Creditors"/>
      <sheetName val="Aged Creditors"/>
      <sheetName val="Invoices on Hold"/>
      <sheetName val="Hold by Supplier"/>
      <sheetName val="Hold Ageing"/>
      <sheetName val="A35"/>
      <sheetName val="Under £10k"/>
      <sheetName val="Over £25k Summary"/>
      <sheetName val="Over £25k"/>
      <sheetName val="Cash"/>
      <sheetName val="SoFP"/>
      <sheetName val="BPPC"/>
      <sheetName val="BPPC Details"/>
      <sheetName val="Supplier Changes"/>
      <sheetName val="Losses &amp; Special Payments"/>
      <sheetName val="Faster Payments"/>
      <sheetName val="Codes Linked by Optum"/>
    </sheetNames>
    <sheetDataSet>
      <sheetData sheetId="0" refreshError="1"/>
      <sheetData sheetId="1" refreshError="1"/>
      <sheetData sheetId="2">
        <row r="1">
          <cell r="B1" t="str">
            <v>31st March 2018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9370A-7217-4359-B906-903424A76401}">
  <sheetPr>
    <tabColor rgb="FF00B050"/>
  </sheetPr>
  <dimension ref="A1:K200"/>
  <sheetViews>
    <sheetView workbookViewId="0">
      <selection activeCell="A12" sqref="A12"/>
    </sheetView>
  </sheetViews>
  <sheetFormatPr defaultRowHeight="14.5" x14ac:dyDescent="0.35"/>
  <cols>
    <col min="1" max="1" width="20.54296875" bestFit="1" customWidth="1"/>
    <col min="2" max="2" width="31.1796875" bestFit="1" customWidth="1"/>
    <col min="3" max="3" width="10.7265625" style="12" bestFit="1" customWidth="1"/>
    <col min="4" max="4" width="39.1796875" bestFit="1" customWidth="1"/>
    <col min="5" max="5" width="44.81640625" bestFit="1" customWidth="1"/>
    <col min="6" max="6" width="69.453125" bestFit="1" customWidth="1"/>
    <col min="7" max="7" width="13.1796875" bestFit="1" customWidth="1"/>
    <col min="8" max="8" width="17" style="18" bestFit="1" customWidth="1"/>
    <col min="9" max="9" width="12.453125" style="17" bestFit="1" customWidth="1"/>
    <col min="10" max="10" width="19.54296875" style="17" bestFit="1" customWidth="1"/>
    <col min="11" max="11" width="78.26953125" customWidth="1"/>
  </cols>
  <sheetData>
    <row r="1" spans="1:11" s="2" customFormat="1" ht="19.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1</v>
      </c>
    </row>
    <row r="2" spans="1:11" s="2" customFormat="1" ht="14.15" customHeight="1" thickBo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s="2" customFormat="1" ht="14.15" customHeight="1" thickTop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s="2" customFormat="1" ht="14.15" customHeight="1" x14ac:dyDescent="0.3">
      <c r="A4" s="3" t="str">
        <f>'[13]Summary Debtors'!B1</f>
        <v>31st May 2017</v>
      </c>
      <c r="B4" s="4"/>
      <c r="C4" s="4"/>
      <c r="D4" s="4"/>
      <c r="E4" s="4"/>
      <c r="F4" s="4"/>
      <c r="G4" s="4"/>
      <c r="H4" s="4"/>
      <c r="I4" s="4"/>
      <c r="J4" s="4"/>
      <c r="K4" s="5"/>
    </row>
    <row r="5" spans="1:11" s="2" customFormat="1" ht="14.1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s="2" customFormat="1" ht="14.15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1" s="2" customFormat="1" ht="14.15" customHeight="1" thickTop="1" x14ac:dyDescent="0.2">
      <c r="A7" s="6" t="s">
        <v>2</v>
      </c>
      <c r="B7" s="6" t="s">
        <v>3</v>
      </c>
      <c r="C7" s="7" t="s">
        <v>4</v>
      </c>
      <c r="D7" s="8" t="s">
        <v>5</v>
      </c>
      <c r="E7" s="8" t="s">
        <v>6</v>
      </c>
      <c r="F7" s="9" t="s">
        <v>7</v>
      </c>
      <c r="G7" s="10" t="s">
        <v>8</v>
      </c>
      <c r="H7" s="11" t="s">
        <v>9</v>
      </c>
      <c r="I7" s="10" t="s">
        <v>10</v>
      </c>
      <c r="J7" s="10" t="s">
        <v>11</v>
      </c>
    </row>
    <row r="8" spans="1:11" x14ac:dyDescent="0.35">
      <c r="A8" t="s">
        <v>12</v>
      </c>
      <c r="B8" t="s">
        <v>13</v>
      </c>
      <c r="C8" s="12">
        <v>42886</v>
      </c>
      <c r="D8" t="s">
        <v>14</v>
      </c>
      <c r="E8" t="s">
        <v>15</v>
      </c>
      <c r="F8" t="s">
        <v>16</v>
      </c>
      <c r="G8">
        <v>17040206</v>
      </c>
      <c r="H8" s="13">
        <v>21150</v>
      </c>
      <c r="I8" s="14">
        <v>232380196</v>
      </c>
      <c r="J8" s="14">
        <v>33920</v>
      </c>
    </row>
    <row r="9" spans="1:11" x14ac:dyDescent="0.35">
      <c r="A9" t="s">
        <v>12</v>
      </c>
      <c r="B9" t="s">
        <v>13</v>
      </c>
      <c r="C9" s="12">
        <v>42886</v>
      </c>
      <c r="D9" t="s">
        <v>17</v>
      </c>
      <c r="E9" t="s">
        <v>18</v>
      </c>
      <c r="F9" t="s">
        <v>19</v>
      </c>
      <c r="G9">
        <v>17066423</v>
      </c>
      <c r="H9" s="13">
        <v>30194</v>
      </c>
      <c r="I9" s="14"/>
      <c r="J9" s="14" t="s">
        <v>20</v>
      </c>
    </row>
    <row r="10" spans="1:11" x14ac:dyDescent="0.35">
      <c r="A10" t="s">
        <v>12</v>
      </c>
      <c r="B10" t="s">
        <v>13</v>
      </c>
      <c r="C10" s="12">
        <v>42886</v>
      </c>
      <c r="D10" t="s">
        <v>17</v>
      </c>
      <c r="E10" t="s">
        <v>18</v>
      </c>
      <c r="F10" t="s">
        <v>19</v>
      </c>
      <c r="G10">
        <v>17066718</v>
      </c>
      <c r="H10" s="13">
        <v>-30194</v>
      </c>
      <c r="I10" s="14"/>
      <c r="J10" s="14">
        <v>2587</v>
      </c>
    </row>
    <row r="11" spans="1:11" x14ac:dyDescent="0.35">
      <c r="A11" t="s">
        <v>12</v>
      </c>
      <c r="B11" t="s">
        <v>13</v>
      </c>
      <c r="C11" s="12">
        <v>42886</v>
      </c>
      <c r="D11" t="s">
        <v>21</v>
      </c>
      <c r="E11" t="s">
        <v>22</v>
      </c>
      <c r="F11" t="s">
        <v>23</v>
      </c>
      <c r="G11">
        <v>17085295</v>
      </c>
      <c r="H11" s="13">
        <v>90328.06</v>
      </c>
      <c r="I11" s="14"/>
      <c r="J11" s="14">
        <v>10032676</v>
      </c>
    </row>
    <row r="12" spans="1:11" x14ac:dyDescent="0.35">
      <c r="A12" t="s">
        <v>12</v>
      </c>
      <c r="B12" t="s">
        <v>13</v>
      </c>
      <c r="C12" s="12">
        <v>42886</v>
      </c>
      <c r="D12" t="s">
        <v>21</v>
      </c>
      <c r="E12" t="s">
        <v>22</v>
      </c>
      <c r="F12" t="s">
        <v>23</v>
      </c>
      <c r="G12">
        <v>17085323</v>
      </c>
      <c r="H12" s="13">
        <v>85782.82</v>
      </c>
      <c r="I12" s="14"/>
      <c r="J12" s="14">
        <v>10035482</v>
      </c>
    </row>
    <row r="13" spans="1:11" x14ac:dyDescent="0.35">
      <c r="A13" t="s">
        <v>12</v>
      </c>
      <c r="B13" t="s">
        <v>13</v>
      </c>
      <c r="C13" s="12">
        <v>42886</v>
      </c>
      <c r="D13" t="s">
        <v>21</v>
      </c>
      <c r="E13" t="s">
        <v>22</v>
      </c>
      <c r="F13" t="s">
        <v>23</v>
      </c>
      <c r="G13">
        <v>17085349</v>
      </c>
      <c r="H13" s="13">
        <v>122597.35</v>
      </c>
      <c r="I13" s="14"/>
      <c r="J13" s="14">
        <v>10036049</v>
      </c>
    </row>
    <row r="14" spans="1:11" x14ac:dyDescent="0.35">
      <c r="A14" t="s">
        <v>12</v>
      </c>
      <c r="B14" t="s">
        <v>13</v>
      </c>
      <c r="C14" s="12">
        <v>42886</v>
      </c>
      <c r="D14" t="s">
        <v>24</v>
      </c>
      <c r="E14" t="s">
        <v>25</v>
      </c>
      <c r="F14" t="s">
        <v>26</v>
      </c>
      <c r="G14">
        <v>17085466</v>
      </c>
      <c r="H14" s="13">
        <v>58403.42</v>
      </c>
      <c r="I14" s="14"/>
      <c r="J14" s="14">
        <v>1438</v>
      </c>
    </row>
    <row r="15" spans="1:11" x14ac:dyDescent="0.35">
      <c r="A15" t="s">
        <v>12</v>
      </c>
      <c r="B15" t="s">
        <v>13</v>
      </c>
      <c r="C15" s="12">
        <v>42886</v>
      </c>
      <c r="D15" t="s">
        <v>27</v>
      </c>
      <c r="E15" t="s">
        <v>28</v>
      </c>
      <c r="F15" t="s">
        <v>29</v>
      </c>
      <c r="G15">
        <v>17085489</v>
      </c>
      <c r="H15" s="13">
        <v>26241.55</v>
      </c>
      <c r="I15" s="14"/>
      <c r="J15" s="14" t="s">
        <v>30</v>
      </c>
    </row>
    <row r="16" spans="1:11" x14ac:dyDescent="0.35">
      <c r="A16" t="s">
        <v>12</v>
      </c>
      <c r="B16" t="s">
        <v>13</v>
      </c>
      <c r="C16" s="12">
        <v>42886</v>
      </c>
      <c r="D16" t="s">
        <v>31</v>
      </c>
      <c r="E16" t="s">
        <v>32</v>
      </c>
      <c r="F16" t="s">
        <v>33</v>
      </c>
      <c r="G16">
        <v>17111027</v>
      </c>
      <c r="H16" s="13">
        <v>50452.07</v>
      </c>
      <c r="I16" s="14"/>
      <c r="J16" s="14" t="s">
        <v>34</v>
      </c>
    </row>
    <row r="17" spans="1:10" x14ac:dyDescent="0.35">
      <c r="A17" t="s">
        <v>12</v>
      </c>
      <c r="B17" t="s">
        <v>13</v>
      </c>
      <c r="C17" s="12">
        <v>42886</v>
      </c>
      <c r="D17" t="s">
        <v>35</v>
      </c>
      <c r="E17" t="s">
        <v>32</v>
      </c>
      <c r="F17" t="s">
        <v>33</v>
      </c>
      <c r="G17">
        <v>17111027</v>
      </c>
      <c r="H17" s="13">
        <v>5395.23</v>
      </c>
      <c r="I17" s="14"/>
      <c r="J17" s="14" t="s">
        <v>34</v>
      </c>
    </row>
    <row r="18" spans="1:10" x14ac:dyDescent="0.35">
      <c r="A18" t="s">
        <v>12</v>
      </c>
      <c r="B18" t="s">
        <v>13</v>
      </c>
      <c r="C18" s="12">
        <v>42886</v>
      </c>
      <c r="D18" t="s">
        <v>36</v>
      </c>
      <c r="E18" t="s">
        <v>32</v>
      </c>
      <c r="F18" t="s">
        <v>33</v>
      </c>
      <c r="G18">
        <v>17111027</v>
      </c>
      <c r="H18" s="13">
        <v>4621.4799999999996</v>
      </c>
      <c r="I18" s="14"/>
      <c r="J18" s="14" t="s">
        <v>34</v>
      </c>
    </row>
    <row r="19" spans="1:10" x14ac:dyDescent="0.35">
      <c r="A19" t="s">
        <v>12</v>
      </c>
      <c r="B19" t="s">
        <v>13</v>
      </c>
      <c r="C19" s="12">
        <v>42886</v>
      </c>
      <c r="D19" t="s">
        <v>37</v>
      </c>
      <c r="E19" t="s">
        <v>32</v>
      </c>
      <c r="F19" t="s">
        <v>33</v>
      </c>
      <c r="G19">
        <v>17111027</v>
      </c>
      <c r="H19" s="13">
        <v>5798.96</v>
      </c>
      <c r="I19" s="14"/>
      <c r="J19" s="14" t="s">
        <v>34</v>
      </c>
    </row>
    <row r="20" spans="1:10" x14ac:dyDescent="0.35">
      <c r="A20" t="s">
        <v>12</v>
      </c>
      <c r="B20" t="s">
        <v>13</v>
      </c>
      <c r="C20" s="12">
        <v>42886</v>
      </c>
      <c r="D20" t="s">
        <v>38</v>
      </c>
      <c r="E20" t="s">
        <v>32</v>
      </c>
      <c r="F20" t="s">
        <v>33</v>
      </c>
      <c r="G20">
        <v>17111027</v>
      </c>
      <c r="H20" s="13">
        <v>5570.44</v>
      </c>
      <c r="I20" s="14"/>
      <c r="J20" s="14" t="s">
        <v>34</v>
      </c>
    </row>
    <row r="21" spans="1:10" x14ac:dyDescent="0.35">
      <c r="A21" t="s">
        <v>12</v>
      </c>
      <c r="B21" t="s">
        <v>13</v>
      </c>
      <c r="C21" s="12">
        <v>42886</v>
      </c>
      <c r="D21" t="s">
        <v>39</v>
      </c>
      <c r="E21" t="s">
        <v>40</v>
      </c>
      <c r="F21" t="s">
        <v>41</v>
      </c>
      <c r="G21">
        <v>17132714</v>
      </c>
      <c r="H21" s="13">
        <v>94389.99</v>
      </c>
      <c r="I21" s="14" t="s">
        <v>42</v>
      </c>
      <c r="J21" s="14">
        <v>1051165</v>
      </c>
    </row>
    <row r="22" spans="1:10" x14ac:dyDescent="0.35">
      <c r="A22" t="s">
        <v>12</v>
      </c>
      <c r="B22" t="s">
        <v>13</v>
      </c>
      <c r="C22" s="12">
        <v>42886</v>
      </c>
      <c r="D22" t="s">
        <v>39</v>
      </c>
      <c r="E22" t="s">
        <v>43</v>
      </c>
      <c r="F22" t="s">
        <v>41</v>
      </c>
      <c r="G22">
        <v>17132714</v>
      </c>
      <c r="H22" s="13">
        <v>33780.339999999997</v>
      </c>
      <c r="I22" s="14" t="s">
        <v>42</v>
      </c>
      <c r="J22" s="14">
        <v>1051165</v>
      </c>
    </row>
    <row r="23" spans="1:10" x14ac:dyDescent="0.35">
      <c r="A23" t="s">
        <v>12</v>
      </c>
      <c r="B23" t="s">
        <v>13</v>
      </c>
      <c r="C23" s="12">
        <v>42886</v>
      </c>
      <c r="D23" t="s">
        <v>44</v>
      </c>
      <c r="E23" t="s">
        <v>15</v>
      </c>
      <c r="F23" t="s">
        <v>45</v>
      </c>
      <c r="G23">
        <v>17194811</v>
      </c>
      <c r="H23" s="13">
        <v>612995</v>
      </c>
      <c r="I23" s="14">
        <v>654440975</v>
      </c>
      <c r="J23" s="14">
        <v>4000031878</v>
      </c>
    </row>
    <row r="24" spans="1:10" x14ac:dyDescent="0.35">
      <c r="A24" t="s">
        <v>12</v>
      </c>
      <c r="B24" t="s">
        <v>13</v>
      </c>
      <c r="C24" s="12">
        <v>42886</v>
      </c>
      <c r="D24" t="s">
        <v>24</v>
      </c>
      <c r="E24" t="s">
        <v>25</v>
      </c>
      <c r="F24" t="s">
        <v>26</v>
      </c>
      <c r="G24">
        <v>17197037</v>
      </c>
      <c r="H24" s="13">
        <v>60506</v>
      </c>
      <c r="I24" s="14"/>
      <c r="J24" s="14">
        <v>1453</v>
      </c>
    </row>
    <row r="25" spans="1:10" x14ac:dyDescent="0.35">
      <c r="A25" t="s">
        <v>12</v>
      </c>
      <c r="B25" t="s">
        <v>13</v>
      </c>
      <c r="C25" s="12">
        <v>42886</v>
      </c>
      <c r="D25" t="s">
        <v>24</v>
      </c>
      <c r="E25" t="s">
        <v>25</v>
      </c>
      <c r="F25" t="s">
        <v>26</v>
      </c>
      <c r="G25">
        <v>17197045</v>
      </c>
      <c r="H25" s="13">
        <v>58403.42</v>
      </c>
      <c r="I25" s="14"/>
      <c r="J25" s="14">
        <v>1454</v>
      </c>
    </row>
    <row r="26" spans="1:10" x14ac:dyDescent="0.35">
      <c r="A26" t="s">
        <v>12</v>
      </c>
      <c r="B26" t="s">
        <v>13</v>
      </c>
      <c r="C26" s="12">
        <v>42886</v>
      </c>
      <c r="D26" t="s">
        <v>27</v>
      </c>
      <c r="E26" t="s">
        <v>46</v>
      </c>
      <c r="F26" t="s">
        <v>47</v>
      </c>
      <c r="G26">
        <v>17197545</v>
      </c>
      <c r="H26" s="13">
        <v>56009</v>
      </c>
      <c r="I26" s="14"/>
      <c r="J26" s="14" t="s">
        <v>48</v>
      </c>
    </row>
    <row r="27" spans="1:10" x14ac:dyDescent="0.35">
      <c r="A27" t="s">
        <v>12</v>
      </c>
      <c r="B27" t="s">
        <v>13</v>
      </c>
      <c r="C27" s="12">
        <v>42886</v>
      </c>
      <c r="D27" t="s">
        <v>49</v>
      </c>
      <c r="E27" t="s">
        <v>15</v>
      </c>
      <c r="F27" t="s">
        <v>45</v>
      </c>
      <c r="G27">
        <v>17226405</v>
      </c>
      <c r="H27" s="13">
        <v>8849.36</v>
      </c>
      <c r="I27" s="14">
        <v>654440975</v>
      </c>
      <c r="J27" s="14">
        <v>4000032295</v>
      </c>
    </row>
    <row r="28" spans="1:10" x14ac:dyDescent="0.35">
      <c r="A28" t="s">
        <v>12</v>
      </c>
      <c r="B28" t="s">
        <v>13</v>
      </c>
      <c r="C28" s="12">
        <v>42886</v>
      </c>
      <c r="D28" t="s">
        <v>50</v>
      </c>
      <c r="E28" t="s">
        <v>15</v>
      </c>
      <c r="F28" t="s">
        <v>45</v>
      </c>
      <c r="G28">
        <v>17226405</v>
      </c>
      <c r="H28" s="13">
        <v>711527.6</v>
      </c>
      <c r="I28" s="14">
        <v>654440975</v>
      </c>
      <c r="J28" s="14">
        <v>4000032295</v>
      </c>
    </row>
    <row r="29" spans="1:10" x14ac:dyDescent="0.35">
      <c r="A29" t="s">
        <v>12</v>
      </c>
      <c r="B29" t="s">
        <v>13</v>
      </c>
      <c r="C29" s="12">
        <v>42886</v>
      </c>
      <c r="D29" t="s">
        <v>44</v>
      </c>
      <c r="E29" t="s">
        <v>15</v>
      </c>
      <c r="F29" t="s">
        <v>45</v>
      </c>
      <c r="G29">
        <v>17226405</v>
      </c>
      <c r="H29" s="13">
        <v>709.08</v>
      </c>
      <c r="I29" s="14">
        <v>654440975</v>
      </c>
      <c r="J29" s="14">
        <v>4000032295</v>
      </c>
    </row>
    <row r="30" spans="1:10" x14ac:dyDescent="0.35">
      <c r="A30" t="s">
        <v>12</v>
      </c>
      <c r="B30" t="s">
        <v>13</v>
      </c>
      <c r="C30" s="12">
        <v>42886</v>
      </c>
      <c r="D30" t="s">
        <v>50</v>
      </c>
      <c r="E30" t="s">
        <v>46</v>
      </c>
      <c r="F30" t="s">
        <v>51</v>
      </c>
      <c r="G30">
        <v>17226411</v>
      </c>
      <c r="H30" s="13">
        <v>583304</v>
      </c>
      <c r="I30" s="14"/>
      <c r="J30" s="14">
        <v>2000083459</v>
      </c>
    </row>
    <row r="31" spans="1:10" x14ac:dyDescent="0.35">
      <c r="A31" t="s">
        <v>12</v>
      </c>
      <c r="B31" t="s">
        <v>13</v>
      </c>
      <c r="C31" s="12">
        <v>42886</v>
      </c>
      <c r="D31" t="s">
        <v>52</v>
      </c>
      <c r="E31" t="s">
        <v>53</v>
      </c>
      <c r="F31" t="s">
        <v>23</v>
      </c>
      <c r="G31">
        <v>17226418</v>
      </c>
      <c r="H31" s="13">
        <v>249428</v>
      </c>
      <c r="I31" s="14"/>
      <c r="J31" s="14">
        <v>10038583</v>
      </c>
    </row>
    <row r="32" spans="1:10" x14ac:dyDescent="0.35">
      <c r="A32" t="s">
        <v>12</v>
      </c>
      <c r="B32" t="s">
        <v>13</v>
      </c>
      <c r="C32" s="12">
        <v>42886</v>
      </c>
      <c r="D32" t="s">
        <v>52</v>
      </c>
      <c r="E32" t="s">
        <v>54</v>
      </c>
      <c r="F32" t="s">
        <v>23</v>
      </c>
      <c r="G32">
        <v>17226418</v>
      </c>
      <c r="H32" s="13">
        <v>145846</v>
      </c>
      <c r="I32" s="14"/>
      <c r="J32" s="14">
        <v>10038583</v>
      </c>
    </row>
    <row r="33" spans="1:10" x14ac:dyDescent="0.35">
      <c r="A33" t="s">
        <v>12</v>
      </c>
      <c r="B33" t="s">
        <v>13</v>
      </c>
      <c r="C33" s="12">
        <v>42886</v>
      </c>
      <c r="D33" t="s">
        <v>52</v>
      </c>
      <c r="E33" t="s">
        <v>15</v>
      </c>
      <c r="F33" t="s">
        <v>23</v>
      </c>
      <c r="G33">
        <v>17226418</v>
      </c>
      <c r="H33" s="13">
        <v>85140</v>
      </c>
      <c r="I33" s="14"/>
      <c r="J33" s="14">
        <v>10038583</v>
      </c>
    </row>
    <row r="34" spans="1:10" x14ac:dyDescent="0.35">
      <c r="A34" t="s">
        <v>12</v>
      </c>
      <c r="B34" t="s">
        <v>13</v>
      </c>
      <c r="C34" s="12">
        <v>42886</v>
      </c>
      <c r="D34" t="s">
        <v>52</v>
      </c>
      <c r="E34" t="s">
        <v>18</v>
      </c>
      <c r="F34" t="s">
        <v>23</v>
      </c>
      <c r="G34">
        <v>17226418</v>
      </c>
      <c r="H34" s="13">
        <v>490492</v>
      </c>
      <c r="I34" s="14"/>
      <c r="J34" s="14">
        <v>10038583</v>
      </c>
    </row>
    <row r="35" spans="1:10" x14ac:dyDescent="0.35">
      <c r="A35" t="s">
        <v>12</v>
      </c>
      <c r="B35" t="s">
        <v>13</v>
      </c>
      <c r="C35" s="12">
        <v>42886</v>
      </c>
      <c r="D35" t="s">
        <v>55</v>
      </c>
      <c r="E35" t="s">
        <v>32</v>
      </c>
      <c r="F35" t="s">
        <v>56</v>
      </c>
      <c r="G35">
        <v>17241543</v>
      </c>
      <c r="H35" s="13">
        <v>17574.14</v>
      </c>
      <c r="I35" s="14"/>
      <c r="J35" s="14" t="s">
        <v>57</v>
      </c>
    </row>
    <row r="36" spans="1:10" x14ac:dyDescent="0.35">
      <c r="A36" t="s">
        <v>12</v>
      </c>
      <c r="B36" t="s">
        <v>13</v>
      </c>
      <c r="C36" s="12">
        <v>42886</v>
      </c>
      <c r="D36" t="s">
        <v>58</v>
      </c>
      <c r="E36" t="s">
        <v>32</v>
      </c>
      <c r="F36" t="s">
        <v>56</v>
      </c>
      <c r="G36">
        <v>17241543</v>
      </c>
      <c r="H36" s="13">
        <v>54.28</v>
      </c>
      <c r="I36" s="14"/>
      <c r="J36" s="14" t="s">
        <v>57</v>
      </c>
    </row>
    <row r="37" spans="1:10" x14ac:dyDescent="0.35">
      <c r="A37" t="s">
        <v>12</v>
      </c>
      <c r="B37" t="s">
        <v>13</v>
      </c>
      <c r="C37" s="12">
        <v>42886</v>
      </c>
      <c r="D37" t="s">
        <v>59</v>
      </c>
      <c r="E37" t="s">
        <v>32</v>
      </c>
      <c r="F37" t="s">
        <v>56</v>
      </c>
      <c r="G37">
        <v>17241543</v>
      </c>
      <c r="H37" s="13">
        <v>2783.33</v>
      </c>
      <c r="I37" s="14"/>
      <c r="J37" s="14" t="s">
        <v>57</v>
      </c>
    </row>
    <row r="38" spans="1:10" x14ac:dyDescent="0.35">
      <c r="A38" t="s">
        <v>12</v>
      </c>
      <c r="B38" t="s">
        <v>13</v>
      </c>
      <c r="C38" s="12">
        <v>42886</v>
      </c>
      <c r="D38" t="s">
        <v>60</v>
      </c>
      <c r="E38" t="s">
        <v>32</v>
      </c>
      <c r="F38" t="s">
        <v>56</v>
      </c>
      <c r="G38">
        <v>17241543</v>
      </c>
      <c r="H38" s="13">
        <v>5287.31</v>
      </c>
      <c r="I38" s="14"/>
      <c r="J38" s="14" t="s">
        <v>57</v>
      </c>
    </row>
    <row r="39" spans="1:10" x14ac:dyDescent="0.35">
      <c r="A39" t="s">
        <v>12</v>
      </c>
      <c r="B39" t="s">
        <v>13</v>
      </c>
      <c r="C39" s="12">
        <v>42886</v>
      </c>
      <c r="D39" t="s">
        <v>61</v>
      </c>
      <c r="E39" t="s">
        <v>32</v>
      </c>
      <c r="F39" t="s">
        <v>56</v>
      </c>
      <c r="G39">
        <v>17241543</v>
      </c>
      <c r="H39" s="13">
        <v>211.15</v>
      </c>
      <c r="I39" s="14"/>
      <c r="J39" s="14" t="s">
        <v>57</v>
      </c>
    </row>
    <row r="40" spans="1:10" x14ac:dyDescent="0.35">
      <c r="A40" t="s">
        <v>12</v>
      </c>
      <c r="B40" t="s">
        <v>13</v>
      </c>
      <c r="C40" s="12">
        <v>42886</v>
      </c>
      <c r="D40" t="s">
        <v>55</v>
      </c>
      <c r="E40" t="s">
        <v>32</v>
      </c>
      <c r="F40" t="s">
        <v>62</v>
      </c>
      <c r="G40">
        <v>17241546</v>
      </c>
      <c r="H40" s="13">
        <v>70344.89</v>
      </c>
      <c r="I40" s="14"/>
      <c r="J40" s="14" t="s">
        <v>63</v>
      </c>
    </row>
    <row r="41" spans="1:10" x14ac:dyDescent="0.35">
      <c r="A41" t="s">
        <v>12</v>
      </c>
      <c r="B41" t="s">
        <v>13</v>
      </c>
      <c r="C41" s="12">
        <v>42886</v>
      </c>
      <c r="D41" t="s">
        <v>58</v>
      </c>
      <c r="E41" t="s">
        <v>32</v>
      </c>
      <c r="F41" t="s">
        <v>62</v>
      </c>
      <c r="G41">
        <v>17241546</v>
      </c>
      <c r="H41" s="13">
        <v>2408.91</v>
      </c>
      <c r="I41" s="14"/>
      <c r="J41" s="14" t="s">
        <v>63</v>
      </c>
    </row>
    <row r="42" spans="1:10" x14ac:dyDescent="0.35">
      <c r="A42" t="s">
        <v>12</v>
      </c>
      <c r="B42" t="s">
        <v>13</v>
      </c>
      <c r="C42" s="12">
        <v>42886</v>
      </c>
      <c r="D42" t="s">
        <v>64</v>
      </c>
      <c r="E42" t="s">
        <v>32</v>
      </c>
      <c r="F42" t="s">
        <v>62</v>
      </c>
      <c r="G42">
        <v>17241546</v>
      </c>
      <c r="H42" s="13">
        <v>2627.3</v>
      </c>
      <c r="I42" s="14"/>
      <c r="J42" s="14" t="s">
        <v>63</v>
      </c>
    </row>
    <row r="43" spans="1:10" x14ac:dyDescent="0.35">
      <c r="A43" t="s">
        <v>12</v>
      </c>
      <c r="B43" t="s">
        <v>13</v>
      </c>
      <c r="C43" s="12">
        <v>42886</v>
      </c>
      <c r="D43" t="s">
        <v>59</v>
      </c>
      <c r="E43" t="s">
        <v>32</v>
      </c>
      <c r="F43" t="s">
        <v>62</v>
      </c>
      <c r="G43">
        <v>17241546</v>
      </c>
      <c r="H43" s="13">
        <v>3208.33</v>
      </c>
      <c r="I43" s="14"/>
      <c r="J43" s="14" t="s">
        <v>63</v>
      </c>
    </row>
    <row r="44" spans="1:10" x14ac:dyDescent="0.35">
      <c r="A44" t="s">
        <v>12</v>
      </c>
      <c r="B44" t="s">
        <v>13</v>
      </c>
      <c r="C44" s="12">
        <v>42886</v>
      </c>
      <c r="D44" t="s">
        <v>65</v>
      </c>
      <c r="E44" t="s">
        <v>32</v>
      </c>
      <c r="F44" t="s">
        <v>62</v>
      </c>
      <c r="G44">
        <v>17241546</v>
      </c>
      <c r="H44" s="13">
        <v>138.55000000000001</v>
      </c>
      <c r="I44" s="14"/>
      <c r="J44" s="14" t="s">
        <v>63</v>
      </c>
    </row>
    <row r="45" spans="1:10" x14ac:dyDescent="0.35">
      <c r="A45" t="s">
        <v>12</v>
      </c>
      <c r="B45" t="s">
        <v>13</v>
      </c>
      <c r="C45" s="12">
        <v>42886</v>
      </c>
      <c r="D45" t="s">
        <v>61</v>
      </c>
      <c r="E45" t="s">
        <v>32</v>
      </c>
      <c r="F45" t="s">
        <v>62</v>
      </c>
      <c r="G45">
        <v>17241546</v>
      </c>
      <c r="H45" s="13">
        <v>1107.2</v>
      </c>
      <c r="I45" s="14"/>
      <c r="J45" s="14" t="s">
        <v>63</v>
      </c>
    </row>
    <row r="46" spans="1:10" x14ac:dyDescent="0.35">
      <c r="A46" t="s">
        <v>12</v>
      </c>
      <c r="B46" t="s">
        <v>13</v>
      </c>
      <c r="C46" s="12">
        <v>42886</v>
      </c>
      <c r="D46" t="s">
        <v>55</v>
      </c>
      <c r="E46" t="s">
        <v>32</v>
      </c>
      <c r="F46" t="s">
        <v>66</v>
      </c>
      <c r="G46">
        <v>17241548</v>
      </c>
      <c r="H46" s="13">
        <v>26564.59</v>
      </c>
      <c r="I46" s="14"/>
      <c r="J46" s="14" t="s">
        <v>67</v>
      </c>
    </row>
    <row r="47" spans="1:10" x14ac:dyDescent="0.35">
      <c r="A47" t="s">
        <v>12</v>
      </c>
      <c r="B47" t="s">
        <v>13</v>
      </c>
      <c r="C47" s="12">
        <v>42886</v>
      </c>
      <c r="D47" t="s">
        <v>58</v>
      </c>
      <c r="E47" t="s">
        <v>32</v>
      </c>
      <c r="F47" t="s">
        <v>66</v>
      </c>
      <c r="G47">
        <v>17241548</v>
      </c>
      <c r="H47" s="13">
        <v>1590.45</v>
      </c>
      <c r="I47" s="14"/>
      <c r="J47" s="14" t="s">
        <v>67</v>
      </c>
    </row>
    <row r="48" spans="1:10" x14ac:dyDescent="0.35">
      <c r="A48" t="s">
        <v>12</v>
      </c>
      <c r="B48" t="s">
        <v>13</v>
      </c>
      <c r="C48" s="12">
        <v>42886</v>
      </c>
      <c r="D48" t="s">
        <v>59</v>
      </c>
      <c r="E48" t="s">
        <v>32</v>
      </c>
      <c r="F48" t="s">
        <v>66</v>
      </c>
      <c r="G48">
        <v>17241548</v>
      </c>
      <c r="H48" s="13">
        <v>3833.33</v>
      </c>
      <c r="I48" s="14"/>
      <c r="J48" s="14" t="s">
        <v>67</v>
      </c>
    </row>
    <row r="49" spans="1:10" x14ac:dyDescent="0.35">
      <c r="A49" t="s">
        <v>12</v>
      </c>
      <c r="B49" t="s">
        <v>13</v>
      </c>
      <c r="C49" s="12">
        <v>42886</v>
      </c>
      <c r="D49" t="s">
        <v>61</v>
      </c>
      <c r="E49" t="s">
        <v>32</v>
      </c>
      <c r="F49" t="s">
        <v>66</v>
      </c>
      <c r="G49">
        <v>17241548</v>
      </c>
      <c r="H49" s="13">
        <v>347.54</v>
      </c>
      <c r="I49" s="14"/>
      <c r="J49" s="14" t="s">
        <v>67</v>
      </c>
    </row>
    <row r="50" spans="1:10" x14ac:dyDescent="0.35">
      <c r="A50" t="s">
        <v>12</v>
      </c>
      <c r="B50" t="s">
        <v>13</v>
      </c>
      <c r="C50" s="12">
        <v>42886</v>
      </c>
      <c r="D50" t="s">
        <v>55</v>
      </c>
      <c r="E50" t="s">
        <v>32</v>
      </c>
      <c r="F50" t="s">
        <v>68</v>
      </c>
      <c r="G50">
        <v>17241551</v>
      </c>
      <c r="H50" s="13">
        <v>33643.31</v>
      </c>
      <c r="I50" s="14"/>
      <c r="J50" s="14" t="s">
        <v>69</v>
      </c>
    </row>
    <row r="51" spans="1:10" x14ac:dyDescent="0.35">
      <c r="A51" t="s">
        <v>12</v>
      </c>
      <c r="B51" t="s">
        <v>13</v>
      </c>
      <c r="C51" s="12">
        <v>42886</v>
      </c>
      <c r="D51" t="s">
        <v>58</v>
      </c>
      <c r="E51" t="s">
        <v>32</v>
      </c>
      <c r="F51" t="s">
        <v>68</v>
      </c>
      <c r="G51">
        <v>17241551</v>
      </c>
      <c r="H51" s="13">
        <v>4828.04</v>
      </c>
      <c r="I51" s="14"/>
      <c r="J51" s="14" t="s">
        <v>69</v>
      </c>
    </row>
    <row r="52" spans="1:10" x14ac:dyDescent="0.35">
      <c r="A52" t="s">
        <v>12</v>
      </c>
      <c r="B52" t="s">
        <v>13</v>
      </c>
      <c r="C52" s="12">
        <v>42886</v>
      </c>
      <c r="D52" t="s">
        <v>59</v>
      </c>
      <c r="E52" t="s">
        <v>32</v>
      </c>
      <c r="F52" t="s">
        <v>68</v>
      </c>
      <c r="G52">
        <v>17241551</v>
      </c>
      <c r="H52" s="13">
        <v>5375.38</v>
      </c>
      <c r="I52" s="14"/>
      <c r="J52" s="14" t="s">
        <v>69</v>
      </c>
    </row>
    <row r="53" spans="1:10" x14ac:dyDescent="0.35">
      <c r="A53" t="s">
        <v>12</v>
      </c>
      <c r="B53" t="s">
        <v>13</v>
      </c>
      <c r="C53" s="12">
        <v>42886</v>
      </c>
      <c r="D53" t="s">
        <v>61</v>
      </c>
      <c r="E53" t="s">
        <v>32</v>
      </c>
      <c r="F53" t="s">
        <v>68</v>
      </c>
      <c r="G53">
        <v>17241551</v>
      </c>
      <c r="H53" s="13">
        <v>344.18</v>
      </c>
      <c r="I53" s="14"/>
      <c r="J53" s="14" t="s">
        <v>69</v>
      </c>
    </row>
    <row r="54" spans="1:10" x14ac:dyDescent="0.35">
      <c r="A54" t="s">
        <v>12</v>
      </c>
      <c r="B54" t="s">
        <v>13</v>
      </c>
      <c r="C54" s="12">
        <v>42886</v>
      </c>
      <c r="D54" t="s">
        <v>55</v>
      </c>
      <c r="E54" t="s">
        <v>32</v>
      </c>
      <c r="F54" t="s">
        <v>70</v>
      </c>
      <c r="G54">
        <v>17258073</v>
      </c>
      <c r="H54" s="13">
        <v>67044.259999999995</v>
      </c>
      <c r="I54" s="14"/>
      <c r="J54" s="14" t="s">
        <v>71</v>
      </c>
    </row>
    <row r="55" spans="1:10" x14ac:dyDescent="0.35">
      <c r="A55" t="s">
        <v>12</v>
      </c>
      <c r="B55" t="s">
        <v>13</v>
      </c>
      <c r="C55" s="12">
        <v>42886</v>
      </c>
      <c r="D55" t="s">
        <v>59</v>
      </c>
      <c r="E55" t="s">
        <v>32</v>
      </c>
      <c r="F55" t="s">
        <v>70</v>
      </c>
      <c r="G55">
        <v>17258073</v>
      </c>
      <c r="H55" s="13">
        <v>3516.67</v>
      </c>
      <c r="I55" s="14"/>
      <c r="J55" s="14" t="s">
        <v>71</v>
      </c>
    </row>
    <row r="56" spans="1:10" x14ac:dyDescent="0.35">
      <c r="A56" t="s">
        <v>12</v>
      </c>
      <c r="B56" t="s">
        <v>13</v>
      </c>
      <c r="C56" s="12">
        <v>42886</v>
      </c>
      <c r="D56" t="s">
        <v>72</v>
      </c>
      <c r="E56" t="s">
        <v>32</v>
      </c>
      <c r="F56" t="s">
        <v>70</v>
      </c>
      <c r="G56">
        <v>17258073</v>
      </c>
      <c r="H56" s="13">
        <v>4526</v>
      </c>
      <c r="I56" s="14"/>
      <c r="J56" s="14" t="s">
        <v>71</v>
      </c>
    </row>
    <row r="57" spans="1:10" x14ac:dyDescent="0.35">
      <c r="A57" t="s">
        <v>12</v>
      </c>
      <c r="B57" t="s">
        <v>13</v>
      </c>
      <c r="C57" s="12">
        <v>42886</v>
      </c>
      <c r="D57" t="s">
        <v>60</v>
      </c>
      <c r="E57" t="s">
        <v>32</v>
      </c>
      <c r="F57" t="s">
        <v>70</v>
      </c>
      <c r="G57">
        <v>17258073</v>
      </c>
      <c r="H57" s="13">
        <v>22215.61</v>
      </c>
      <c r="I57" s="14"/>
      <c r="J57" s="14" t="s">
        <v>71</v>
      </c>
    </row>
    <row r="58" spans="1:10" x14ac:dyDescent="0.35">
      <c r="A58" t="s">
        <v>12</v>
      </c>
      <c r="B58" t="s">
        <v>13</v>
      </c>
      <c r="C58" s="12">
        <v>42886</v>
      </c>
      <c r="D58" t="s">
        <v>61</v>
      </c>
      <c r="E58" t="s">
        <v>32</v>
      </c>
      <c r="F58" t="s">
        <v>70</v>
      </c>
      <c r="G58">
        <v>17258073</v>
      </c>
      <c r="H58" s="13">
        <v>924.16</v>
      </c>
      <c r="I58" s="14"/>
      <c r="J58" s="14" t="s">
        <v>71</v>
      </c>
    </row>
    <row r="59" spans="1:10" x14ac:dyDescent="0.35">
      <c r="A59" t="s">
        <v>12</v>
      </c>
      <c r="B59" t="s">
        <v>13</v>
      </c>
      <c r="C59" s="12">
        <v>42886</v>
      </c>
      <c r="D59" t="s">
        <v>55</v>
      </c>
      <c r="E59" t="s">
        <v>32</v>
      </c>
      <c r="F59" t="s">
        <v>73</v>
      </c>
      <c r="G59">
        <v>17258074</v>
      </c>
      <c r="H59" s="13">
        <v>34426.910000000003</v>
      </c>
      <c r="I59" s="14"/>
      <c r="J59" s="14" t="s">
        <v>74</v>
      </c>
    </row>
    <row r="60" spans="1:10" x14ac:dyDescent="0.35">
      <c r="A60" t="s">
        <v>12</v>
      </c>
      <c r="B60" t="s">
        <v>13</v>
      </c>
      <c r="C60" s="12">
        <v>42886</v>
      </c>
      <c r="D60" t="s">
        <v>58</v>
      </c>
      <c r="E60" t="s">
        <v>32</v>
      </c>
      <c r="F60" t="s">
        <v>73</v>
      </c>
      <c r="G60">
        <v>17258074</v>
      </c>
      <c r="H60" s="13">
        <v>851.59</v>
      </c>
      <c r="I60" s="14"/>
      <c r="J60" s="14" t="s">
        <v>74</v>
      </c>
    </row>
    <row r="61" spans="1:10" x14ac:dyDescent="0.35">
      <c r="A61" t="s">
        <v>12</v>
      </c>
      <c r="B61" t="s">
        <v>13</v>
      </c>
      <c r="C61" s="12">
        <v>42886</v>
      </c>
      <c r="D61" t="s">
        <v>64</v>
      </c>
      <c r="E61" t="s">
        <v>32</v>
      </c>
      <c r="F61" t="s">
        <v>73</v>
      </c>
      <c r="G61">
        <v>17258074</v>
      </c>
      <c r="H61" s="13">
        <v>27986.6</v>
      </c>
      <c r="I61" s="14"/>
      <c r="J61" s="14" t="s">
        <v>74</v>
      </c>
    </row>
    <row r="62" spans="1:10" x14ac:dyDescent="0.35">
      <c r="A62" t="s">
        <v>12</v>
      </c>
      <c r="B62" t="s">
        <v>13</v>
      </c>
      <c r="C62" s="12">
        <v>42886</v>
      </c>
      <c r="D62" t="s">
        <v>72</v>
      </c>
      <c r="E62" t="s">
        <v>32</v>
      </c>
      <c r="F62" t="s">
        <v>73</v>
      </c>
      <c r="G62">
        <v>17258074</v>
      </c>
      <c r="H62" s="13">
        <v>4526</v>
      </c>
      <c r="I62" s="14"/>
      <c r="J62" s="14" t="s">
        <v>74</v>
      </c>
    </row>
    <row r="63" spans="1:10" x14ac:dyDescent="0.35">
      <c r="A63" t="s">
        <v>12</v>
      </c>
      <c r="B63" t="s">
        <v>13</v>
      </c>
      <c r="C63" s="12">
        <v>42886</v>
      </c>
      <c r="D63" t="s">
        <v>60</v>
      </c>
      <c r="E63" t="s">
        <v>32</v>
      </c>
      <c r="F63" t="s">
        <v>73</v>
      </c>
      <c r="G63">
        <v>17258074</v>
      </c>
      <c r="H63" s="13">
        <v>11940.89</v>
      </c>
      <c r="I63" s="14"/>
      <c r="J63" s="14" t="s">
        <v>74</v>
      </c>
    </row>
    <row r="64" spans="1:10" x14ac:dyDescent="0.35">
      <c r="A64" t="s">
        <v>12</v>
      </c>
      <c r="B64" t="s">
        <v>13</v>
      </c>
      <c r="C64" s="12">
        <v>42886</v>
      </c>
      <c r="D64" t="s">
        <v>65</v>
      </c>
      <c r="E64" t="s">
        <v>32</v>
      </c>
      <c r="F64" t="s">
        <v>73</v>
      </c>
      <c r="G64">
        <v>17258074</v>
      </c>
      <c r="H64" s="13">
        <v>425.97</v>
      </c>
      <c r="I64" s="14"/>
      <c r="J64" s="14" t="s">
        <v>74</v>
      </c>
    </row>
    <row r="65" spans="1:10" x14ac:dyDescent="0.35">
      <c r="A65" t="s">
        <v>12</v>
      </c>
      <c r="B65" t="s">
        <v>13</v>
      </c>
      <c r="C65" s="12">
        <v>42886</v>
      </c>
      <c r="D65" t="s">
        <v>61</v>
      </c>
      <c r="E65" t="s">
        <v>32</v>
      </c>
      <c r="F65" t="s">
        <v>73</v>
      </c>
      <c r="G65">
        <v>17258074</v>
      </c>
      <c r="H65" s="13">
        <v>444.53</v>
      </c>
      <c r="I65" s="14"/>
      <c r="J65" s="14" t="s">
        <v>74</v>
      </c>
    </row>
    <row r="66" spans="1:10" x14ac:dyDescent="0.35">
      <c r="A66" t="s">
        <v>12</v>
      </c>
      <c r="B66" t="s">
        <v>13</v>
      </c>
      <c r="C66" s="12">
        <v>42886</v>
      </c>
      <c r="D66" t="s">
        <v>55</v>
      </c>
      <c r="E66" t="s">
        <v>32</v>
      </c>
      <c r="F66" t="s">
        <v>75</v>
      </c>
      <c r="G66">
        <v>17258076</v>
      </c>
      <c r="H66" s="13">
        <v>33419.17</v>
      </c>
      <c r="I66" s="14"/>
      <c r="J66" s="14" t="s">
        <v>76</v>
      </c>
    </row>
    <row r="67" spans="1:10" x14ac:dyDescent="0.35">
      <c r="A67" t="s">
        <v>12</v>
      </c>
      <c r="B67" t="s">
        <v>13</v>
      </c>
      <c r="C67" s="12">
        <v>42886</v>
      </c>
      <c r="D67" t="s">
        <v>58</v>
      </c>
      <c r="E67" t="s">
        <v>32</v>
      </c>
      <c r="F67" t="s">
        <v>75</v>
      </c>
      <c r="G67">
        <v>17258076</v>
      </c>
      <c r="H67" s="13">
        <v>255.87</v>
      </c>
      <c r="I67" s="14"/>
      <c r="J67" s="14" t="s">
        <v>76</v>
      </c>
    </row>
    <row r="68" spans="1:10" x14ac:dyDescent="0.35">
      <c r="A68" t="s">
        <v>12</v>
      </c>
      <c r="B68" t="s">
        <v>13</v>
      </c>
      <c r="C68" s="12">
        <v>42886</v>
      </c>
      <c r="D68" t="s">
        <v>72</v>
      </c>
      <c r="E68" t="s">
        <v>32</v>
      </c>
      <c r="F68" t="s">
        <v>75</v>
      </c>
      <c r="G68">
        <v>17258076</v>
      </c>
      <c r="H68" s="13">
        <v>3845</v>
      </c>
      <c r="I68" s="14"/>
      <c r="J68" s="14" t="s">
        <v>76</v>
      </c>
    </row>
    <row r="69" spans="1:10" x14ac:dyDescent="0.35">
      <c r="A69" t="s">
        <v>12</v>
      </c>
      <c r="B69" t="s">
        <v>13</v>
      </c>
      <c r="C69" s="12">
        <v>42886</v>
      </c>
      <c r="D69" t="s">
        <v>61</v>
      </c>
      <c r="E69" t="s">
        <v>32</v>
      </c>
      <c r="F69" t="s">
        <v>75</v>
      </c>
      <c r="G69">
        <v>17258076</v>
      </c>
      <c r="H69" s="13">
        <v>458.01</v>
      </c>
      <c r="I69" s="14"/>
      <c r="J69" s="14" t="s">
        <v>76</v>
      </c>
    </row>
    <row r="70" spans="1:10" x14ac:dyDescent="0.35">
      <c r="A70" t="s">
        <v>12</v>
      </c>
      <c r="B70" t="s">
        <v>13</v>
      </c>
      <c r="C70" s="12">
        <v>42886</v>
      </c>
      <c r="D70" t="s">
        <v>55</v>
      </c>
      <c r="E70" t="s">
        <v>32</v>
      </c>
      <c r="F70" t="s">
        <v>77</v>
      </c>
      <c r="G70">
        <v>17258077</v>
      </c>
      <c r="H70" s="13">
        <v>44463.56</v>
      </c>
      <c r="I70" s="14"/>
      <c r="J70" s="14" t="s">
        <v>78</v>
      </c>
    </row>
    <row r="71" spans="1:10" x14ac:dyDescent="0.35">
      <c r="A71" t="s">
        <v>12</v>
      </c>
      <c r="B71" t="s">
        <v>13</v>
      </c>
      <c r="C71" s="12">
        <v>42886</v>
      </c>
      <c r="D71" t="s">
        <v>72</v>
      </c>
      <c r="E71" t="s">
        <v>32</v>
      </c>
      <c r="F71" t="s">
        <v>77</v>
      </c>
      <c r="G71">
        <v>17258077</v>
      </c>
      <c r="H71" s="13">
        <v>4526</v>
      </c>
      <c r="I71" s="14"/>
      <c r="J71" s="14" t="s">
        <v>78</v>
      </c>
    </row>
    <row r="72" spans="1:10" x14ac:dyDescent="0.35">
      <c r="A72" t="s">
        <v>12</v>
      </c>
      <c r="B72" t="s">
        <v>13</v>
      </c>
      <c r="C72" s="12">
        <v>42886</v>
      </c>
      <c r="D72" t="s">
        <v>61</v>
      </c>
      <c r="E72" t="s">
        <v>32</v>
      </c>
      <c r="F72" t="s">
        <v>77</v>
      </c>
      <c r="G72">
        <v>17258077</v>
      </c>
      <c r="H72" s="13">
        <v>674.59</v>
      </c>
      <c r="I72" s="14"/>
      <c r="J72" s="14" t="s">
        <v>78</v>
      </c>
    </row>
    <row r="73" spans="1:10" x14ac:dyDescent="0.35">
      <c r="A73" t="s">
        <v>12</v>
      </c>
      <c r="B73" t="s">
        <v>13</v>
      </c>
      <c r="C73" s="12">
        <v>42886</v>
      </c>
      <c r="D73" t="s">
        <v>55</v>
      </c>
      <c r="E73" t="s">
        <v>32</v>
      </c>
      <c r="F73" t="s">
        <v>79</v>
      </c>
      <c r="G73">
        <v>17258078</v>
      </c>
      <c r="H73" s="13">
        <v>43151.68</v>
      </c>
      <c r="I73" s="14"/>
      <c r="J73" s="14" t="s">
        <v>80</v>
      </c>
    </row>
    <row r="74" spans="1:10" x14ac:dyDescent="0.35">
      <c r="A74" t="s">
        <v>12</v>
      </c>
      <c r="B74" t="s">
        <v>13</v>
      </c>
      <c r="C74" s="12">
        <v>42886</v>
      </c>
      <c r="D74" t="s">
        <v>72</v>
      </c>
      <c r="E74" t="s">
        <v>32</v>
      </c>
      <c r="F74" t="s">
        <v>79</v>
      </c>
      <c r="G74">
        <v>17258078</v>
      </c>
      <c r="H74" s="13">
        <v>3845</v>
      </c>
      <c r="I74" s="14"/>
      <c r="J74" s="14" t="s">
        <v>80</v>
      </c>
    </row>
    <row r="75" spans="1:10" x14ac:dyDescent="0.35">
      <c r="A75" t="s">
        <v>12</v>
      </c>
      <c r="B75" t="s">
        <v>13</v>
      </c>
      <c r="C75" s="12">
        <v>42886</v>
      </c>
      <c r="D75" t="s">
        <v>61</v>
      </c>
      <c r="E75" t="s">
        <v>32</v>
      </c>
      <c r="F75" t="s">
        <v>79</v>
      </c>
      <c r="G75">
        <v>17258078</v>
      </c>
      <c r="H75" s="13">
        <v>569.53</v>
      </c>
      <c r="I75" s="14"/>
      <c r="J75" s="14" t="s">
        <v>80</v>
      </c>
    </row>
    <row r="76" spans="1:10" x14ac:dyDescent="0.35">
      <c r="A76" t="s">
        <v>12</v>
      </c>
      <c r="B76" t="s">
        <v>13</v>
      </c>
      <c r="C76" s="12">
        <v>42886</v>
      </c>
      <c r="D76" t="s">
        <v>55</v>
      </c>
      <c r="E76" t="s">
        <v>32</v>
      </c>
      <c r="F76" t="s">
        <v>81</v>
      </c>
      <c r="G76">
        <v>17258079</v>
      </c>
      <c r="H76" s="13">
        <v>108461.92</v>
      </c>
      <c r="I76" s="14"/>
      <c r="J76" s="14" t="s">
        <v>82</v>
      </c>
    </row>
    <row r="77" spans="1:10" x14ac:dyDescent="0.35">
      <c r="A77" t="s">
        <v>12</v>
      </c>
      <c r="B77" t="s">
        <v>13</v>
      </c>
      <c r="C77" s="12">
        <v>42886</v>
      </c>
      <c r="D77" t="s">
        <v>58</v>
      </c>
      <c r="E77" t="s">
        <v>32</v>
      </c>
      <c r="F77" t="s">
        <v>81</v>
      </c>
      <c r="G77">
        <v>17258079</v>
      </c>
      <c r="H77" s="13">
        <v>7774.7</v>
      </c>
      <c r="I77" s="14"/>
      <c r="J77" s="14" t="s">
        <v>82</v>
      </c>
    </row>
    <row r="78" spans="1:10" x14ac:dyDescent="0.35">
      <c r="A78" t="s">
        <v>12</v>
      </c>
      <c r="B78" t="s">
        <v>13</v>
      </c>
      <c r="C78" s="12">
        <v>42886</v>
      </c>
      <c r="D78" t="s">
        <v>59</v>
      </c>
      <c r="E78" t="s">
        <v>32</v>
      </c>
      <c r="F78" t="s">
        <v>81</v>
      </c>
      <c r="G78">
        <v>17258079</v>
      </c>
      <c r="H78" s="13">
        <v>7456.25</v>
      </c>
      <c r="I78" s="14"/>
      <c r="J78" s="14" t="s">
        <v>82</v>
      </c>
    </row>
    <row r="79" spans="1:10" x14ac:dyDescent="0.35">
      <c r="A79" t="s">
        <v>12</v>
      </c>
      <c r="B79" t="s">
        <v>13</v>
      </c>
      <c r="C79" s="12">
        <v>42886</v>
      </c>
      <c r="D79" t="s">
        <v>72</v>
      </c>
      <c r="E79" t="s">
        <v>32</v>
      </c>
      <c r="F79" t="s">
        <v>81</v>
      </c>
      <c r="G79">
        <v>17258079</v>
      </c>
      <c r="H79" s="13">
        <v>5918</v>
      </c>
      <c r="I79" s="14"/>
      <c r="J79" s="14" t="s">
        <v>82</v>
      </c>
    </row>
    <row r="80" spans="1:10" x14ac:dyDescent="0.35">
      <c r="A80" t="s">
        <v>12</v>
      </c>
      <c r="B80" t="s">
        <v>13</v>
      </c>
      <c r="C80" s="12">
        <v>42886</v>
      </c>
      <c r="D80" t="s">
        <v>60</v>
      </c>
      <c r="E80" t="s">
        <v>32</v>
      </c>
      <c r="F80" t="s">
        <v>81</v>
      </c>
      <c r="G80">
        <v>17258079</v>
      </c>
      <c r="H80" s="15">
        <v>21660.21</v>
      </c>
      <c r="I80" s="16"/>
      <c r="J80" s="17" t="s">
        <v>82</v>
      </c>
    </row>
    <row r="81" spans="1:10" x14ac:dyDescent="0.35">
      <c r="A81" t="s">
        <v>12</v>
      </c>
      <c r="B81" t="s">
        <v>13</v>
      </c>
      <c r="C81" s="12">
        <v>42886</v>
      </c>
      <c r="D81" t="s">
        <v>61</v>
      </c>
      <c r="E81" t="s">
        <v>32</v>
      </c>
      <c r="F81" t="s">
        <v>81</v>
      </c>
      <c r="G81">
        <v>17258079</v>
      </c>
      <c r="H81" s="15">
        <v>2413.85</v>
      </c>
      <c r="I81" s="16"/>
      <c r="J81" s="17" t="s">
        <v>82</v>
      </c>
    </row>
    <row r="82" spans="1:10" x14ac:dyDescent="0.35">
      <c r="A82" t="s">
        <v>12</v>
      </c>
      <c r="B82" t="s">
        <v>13</v>
      </c>
      <c r="C82" s="12">
        <v>42886</v>
      </c>
      <c r="D82" t="s">
        <v>55</v>
      </c>
      <c r="E82" t="s">
        <v>32</v>
      </c>
      <c r="F82" t="s">
        <v>83</v>
      </c>
      <c r="G82">
        <v>17258080</v>
      </c>
      <c r="H82" s="15">
        <v>51645.75</v>
      </c>
      <c r="I82" s="16"/>
      <c r="J82" s="17" t="s">
        <v>84</v>
      </c>
    </row>
    <row r="83" spans="1:10" x14ac:dyDescent="0.35">
      <c r="A83" t="s">
        <v>12</v>
      </c>
      <c r="B83" t="s">
        <v>13</v>
      </c>
      <c r="C83" s="12">
        <v>42886</v>
      </c>
      <c r="D83" t="s">
        <v>64</v>
      </c>
      <c r="E83" t="s">
        <v>32</v>
      </c>
      <c r="F83" t="s">
        <v>83</v>
      </c>
      <c r="G83">
        <v>17258080</v>
      </c>
      <c r="H83" s="15">
        <v>5107.4399999999996</v>
      </c>
      <c r="I83" s="16"/>
      <c r="J83" s="17" t="s">
        <v>84</v>
      </c>
    </row>
    <row r="84" spans="1:10" x14ac:dyDescent="0.35">
      <c r="A84" t="s">
        <v>12</v>
      </c>
      <c r="B84" t="s">
        <v>13</v>
      </c>
      <c r="C84" s="12">
        <v>42886</v>
      </c>
      <c r="D84" t="s">
        <v>72</v>
      </c>
      <c r="E84" t="s">
        <v>32</v>
      </c>
      <c r="F84" t="s">
        <v>83</v>
      </c>
      <c r="G84">
        <v>17258080</v>
      </c>
      <c r="H84" s="15">
        <v>4526</v>
      </c>
      <c r="I84" s="16"/>
      <c r="J84" s="17" t="s">
        <v>84</v>
      </c>
    </row>
    <row r="85" spans="1:10" x14ac:dyDescent="0.35">
      <c r="A85" t="s">
        <v>12</v>
      </c>
      <c r="B85" t="s">
        <v>13</v>
      </c>
      <c r="C85" s="12">
        <v>42886</v>
      </c>
      <c r="D85" t="s">
        <v>61</v>
      </c>
      <c r="E85" t="s">
        <v>32</v>
      </c>
      <c r="F85" t="s">
        <v>83</v>
      </c>
      <c r="G85">
        <v>17258080</v>
      </c>
      <c r="H85" s="15">
        <v>863.99</v>
      </c>
      <c r="I85" s="16"/>
      <c r="J85" s="17" t="s">
        <v>84</v>
      </c>
    </row>
    <row r="86" spans="1:10" x14ac:dyDescent="0.35">
      <c r="A86" t="s">
        <v>12</v>
      </c>
      <c r="B86" t="s">
        <v>13</v>
      </c>
      <c r="C86" s="12">
        <v>42886</v>
      </c>
      <c r="D86" t="s">
        <v>55</v>
      </c>
      <c r="E86" t="s">
        <v>32</v>
      </c>
      <c r="F86" t="s">
        <v>85</v>
      </c>
      <c r="G86">
        <v>17258081</v>
      </c>
      <c r="H86" s="15">
        <v>49100.18</v>
      </c>
      <c r="I86" s="16"/>
      <c r="J86" s="17" t="s">
        <v>86</v>
      </c>
    </row>
    <row r="87" spans="1:10" x14ac:dyDescent="0.35">
      <c r="A87" t="s">
        <v>12</v>
      </c>
      <c r="B87" t="s">
        <v>13</v>
      </c>
      <c r="C87" s="12">
        <v>42886</v>
      </c>
      <c r="D87" t="s">
        <v>58</v>
      </c>
      <c r="E87" t="s">
        <v>32</v>
      </c>
      <c r="F87" t="s">
        <v>85</v>
      </c>
      <c r="G87">
        <v>17258081</v>
      </c>
      <c r="H87" s="15">
        <v>1361.11</v>
      </c>
      <c r="I87" s="16"/>
      <c r="J87" s="17" t="s">
        <v>86</v>
      </c>
    </row>
    <row r="88" spans="1:10" x14ac:dyDescent="0.35">
      <c r="A88" t="s">
        <v>12</v>
      </c>
      <c r="B88" t="s">
        <v>13</v>
      </c>
      <c r="C88" s="12">
        <v>42886</v>
      </c>
      <c r="D88" t="s">
        <v>59</v>
      </c>
      <c r="E88" t="s">
        <v>32</v>
      </c>
      <c r="F88" t="s">
        <v>85</v>
      </c>
      <c r="G88">
        <v>17258081</v>
      </c>
      <c r="H88" s="15">
        <v>4266.67</v>
      </c>
      <c r="I88" s="16"/>
      <c r="J88" s="17" t="s">
        <v>86</v>
      </c>
    </row>
    <row r="89" spans="1:10" x14ac:dyDescent="0.35">
      <c r="A89" t="s">
        <v>12</v>
      </c>
      <c r="B89" t="s">
        <v>13</v>
      </c>
      <c r="C89" s="12">
        <v>42886</v>
      </c>
      <c r="D89" t="s">
        <v>72</v>
      </c>
      <c r="E89" t="s">
        <v>32</v>
      </c>
      <c r="F89" t="s">
        <v>85</v>
      </c>
      <c r="G89">
        <v>17258081</v>
      </c>
      <c r="H89" s="15">
        <v>4526</v>
      </c>
      <c r="I89" s="16"/>
      <c r="J89" s="17" t="s">
        <v>86</v>
      </c>
    </row>
    <row r="90" spans="1:10" x14ac:dyDescent="0.35">
      <c r="A90" t="s">
        <v>12</v>
      </c>
      <c r="B90" t="s">
        <v>13</v>
      </c>
      <c r="C90" s="12">
        <v>42886</v>
      </c>
      <c r="D90" t="s">
        <v>61</v>
      </c>
      <c r="E90" t="s">
        <v>32</v>
      </c>
      <c r="F90" t="s">
        <v>85</v>
      </c>
      <c r="G90">
        <v>17258081</v>
      </c>
      <c r="H90" s="15">
        <v>898.31</v>
      </c>
      <c r="I90" s="16"/>
      <c r="J90" s="17" t="s">
        <v>86</v>
      </c>
    </row>
    <row r="91" spans="1:10" x14ac:dyDescent="0.35">
      <c r="A91" t="s">
        <v>12</v>
      </c>
      <c r="B91" t="s">
        <v>13</v>
      </c>
      <c r="C91" s="12">
        <v>42886</v>
      </c>
      <c r="D91" t="s">
        <v>55</v>
      </c>
      <c r="E91" t="s">
        <v>32</v>
      </c>
      <c r="F91" t="s">
        <v>87</v>
      </c>
      <c r="G91">
        <v>17258082</v>
      </c>
      <c r="H91" s="15">
        <v>24972.87</v>
      </c>
      <c r="I91" s="16"/>
      <c r="J91" s="17" t="s">
        <v>88</v>
      </c>
    </row>
    <row r="92" spans="1:10" x14ac:dyDescent="0.35">
      <c r="A92" t="s">
        <v>12</v>
      </c>
      <c r="B92" t="s">
        <v>13</v>
      </c>
      <c r="C92" s="12">
        <v>42886</v>
      </c>
      <c r="D92" t="s">
        <v>59</v>
      </c>
      <c r="E92" t="s">
        <v>32</v>
      </c>
      <c r="F92" t="s">
        <v>87</v>
      </c>
      <c r="G92">
        <v>17258082</v>
      </c>
      <c r="H92" s="15">
        <v>2500</v>
      </c>
      <c r="I92" s="16"/>
      <c r="J92" s="17" t="s">
        <v>88</v>
      </c>
    </row>
    <row r="93" spans="1:10" x14ac:dyDescent="0.35">
      <c r="A93" t="s">
        <v>12</v>
      </c>
      <c r="B93" t="s">
        <v>13</v>
      </c>
      <c r="C93" s="12">
        <v>42886</v>
      </c>
      <c r="D93" t="s">
        <v>72</v>
      </c>
      <c r="E93" t="s">
        <v>32</v>
      </c>
      <c r="F93" t="s">
        <v>87</v>
      </c>
      <c r="G93">
        <v>17258082</v>
      </c>
      <c r="H93" s="15">
        <v>3845</v>
      </c>
      <c r="I93" s="16"/>
      <c r="J93" s="17" t="s">
        <v>88</v>
      </c>
    </row>
    <row r="94" spans="1:10" x14ac:dyDescent="0.35">
      <c r="A94" t="s">
        <v>12</v>
      </c>
      <c r="B94" t="s">
        <v>13</v>
      </c>
      <c r="C94" s="12">
        <v>42886</v>
      </c>
      <c r="D94" t="s">
        <v>61</v>
      </c>
      <c r="E94" t="s">
        <v>32</v>
      </c>
      <c r="F94" t="s">
        <v>87</v>
      </c>
      <c r="G94">
        <v>17258082</v>
      </c>
      <c r="H94" s="15">
        <v>292.55</v>
      </c>
      <c r="I94" s="16"/>
      <c r="J94" s="17" t="s">
        <v>88</v>
      </c>
    </row>
    <row r="95" spans="1:10" x14ac:dyDescent="0.35">
      <c r="A95" t="s">
        <v>12</v>
      </c>
      <c r="B95" t="s">
        <v>13</v>
      </c>
      <c r="C95" s="12">
        <v>42886</v>
      </c>
      <c r="D95" t="s">
        <v>55</v>
      </c>
      <c r="E95" t="s">
        <v>32</v>
      </c>
      <c r="F95" t="s">
        <v>89</v>
      </c>
      <c r="G95">
        <v>17258083</v>
      </c>
      <c r="H95" s="15">
        <v>60054.83</v>
      </c>
      <c r="I95" s="16"/>
      <c r="J95" s="17" t="s">
        <v>90</v>
      </c>
    </row>
    <row r="96" spans="1:10" x14ac:dyDescent="0.35">
      <c r="A96" t="s">
        <v>12</v>
      </c>
      <c r="B96" t="s">
        <v>13</v>
      </c>
      <c r="C96" s="12">
        <v>42886</v>
      </c>
      <c r="D96" t="s">
        <v>72</v>
      </c>
      <c r="E96" t="s">
        <v>32</v>
      </c>
      <c r="F96" t="s">
        <v>89</v>
      </c>
      <c r="G96">
        <v>17258083</v>
      </c>
      <c r="H96" s="15">
        <v>4526</v>
      </c>
      <c r="I96" s="16"/>
      <c r="J96" s="17" t="s">
        <v>90</v>
      </c>
    </row>
    <row r="97" spans="1:10" x14ac:dyDescent="0.35">
      <c r="A97" t="s">
        <v>12</v>
      </c>
      <c r="B97" t="s">
        <v>13</v>
      </c>
      <c r="C97" s="12">
        <v>42886</v>
      </c>
      <c r="D97" t="s">
        <v>61</v>
      </c>
      <c r="E97" t="s">
        <v>32</v>
      </c>
      <c r="F97" t="s">
        <v>89</v>
      </c>
      <c r="G97">
        <v>17258083</v>
      </c>
      <c r="H97" s="15">
        <v>831.6</v>
      </c>
      <c r="I97" s="16"/>
      <c r="J97" s="17" t="s">
        <v>90</v>
      </c>
    </row>
    <row r="98" spans="1:10" x14ac:dyDescent="0.35">
      <c r="A98" t="s">
        <v>12</v>
      </c>
      <c r="B98" t="s">
        <v>13</v>
      </c>
      <c r="C98" s="12">
        <v>42886</v>
      </c>
      <c r="D98" t="s">
        <v>55</v>
      </c>
      <c r="E98" t="s">
        <v>32</v>
      </c>
      <c r="F98" t="s">
        <v>91</v>
      </c>
      <c r="G98">
        <v>17258084</v>
      </c>
      <c r="H98" s="15">
        <v>126749.54</v>
      </c>
      <c r="I98" s="16"/>
      <c r="J98" s="17" t="s">
        <v>92</v>
      </c>
    </row>
    <row r="99" spans="1:10" x14ac:dyDescent="0.35">
      <c r="A99" t="s">
        <v>12</v>
      </c>
      <c r="B99" t="s">
        <v>13</v>
      </c>
      <c r="C99" s="12">
        <v>42886</v>
      </c>
      <c r="D99" t="s">
        <v>59</v>
      </c>
      <c r="E99" t="s">
        <v>32</v>
      </c>
      <c r="F99" t="s">
        <v>91</v>
      </c>
      <c r="G99">
        <v>17258084</v>
      </c>
      <c r="H99" s="15">
        <v>12500</v>
      </c>
      <c r="I99" s="16"/>
      <c r="J99" s="17" t="s">
        <v>92</v>
      </c>
    </row>
    <row r="100" spans="1:10" x14ac:dyDescent="0.35">
      <c r="A100" t="s">
        <v>12</v>
      </c>
      <c r="B100" t="s">
        <v>13</v>
      </c>
      <c r="C100" s="12">
        <v>42886</v>
      </c>
      <c r="D100" t="s">
        <v>72</v>
      </c>
      <c r="E100" t="s">
        <v>32</v>
      </c>
      <c r="F100" t="s">
        <v>91</v>
      </c>
      <c r="G100">
        <v>17258084</v>
      </c>
      <c r="H100" s="15">
        <v>5918</v>
      </c>
      <c r="I100" s="16"/>
      <c r="J100" s="17" t="s">
        <v>92</v>
      </c>
    </row>
    <row r="101" spans="1:10" x14ac:dyDescent="0.35">
      <c r="A101" t="s">
        <v>12</v>
      </c>
      <c r="B101" t="s">
        <v>13</v>
      </c>
      <c r="C101" s="12">
        <v>42886</v>
      </c>
      <c r="D101" t="s">
        <v>61</v>
      </c>
      <c r="E101" t="s">
        <v>32</v>
      </c>
      <c r="F101" t="s">
        <v>91</v>
      </c>
      <c r="G101">
        <v>17258084</v>
      </c>
      <c r="H101" s="15">
        <v>2258.81</v>
      </c>
      <c r="I101" s="16"/>
      <c r="J101" s="17" t="s">
        <v>92</v>
      </c>
    </row>
    <row r="102" spans="1:10" x14ac:dyDescent="0.35">
      <c r="A102" t="s">
        <v>12</v>
      </c>
      <c r="B102" t="s">
        <v>13</v>
      </c>
      <c r="C102" s="12">
        <v>42886</v>
      </c>
      <c r="D102" t="s">
        <v>55</v>
      </c>
      <c r="E102" t="s">
        <v>32</v>
      </c>
      <c r="F102" t="s">
        <v>93</v>
      </c>
      <c r="G102">
        <v>17258085</v>
      </c>
      <c r="H102" s="15">
        <v>95379.91</v>
      </c>
      <c r="I102" s="16"/>
      <c r="J102" s="17" t="s">
        <v>94</v>
      </c>
    </row>
    <row r="103" spans="1:10" x14ac:dyDescent="0.35">
      <c r="A103" t="s">
        <v>12</v>
      </c>
      <c r="B103" t="s">
        <v>13</v>
      </c>
      <c r="C103" s="12">
        <v>42886</v>
      </c>
      <c r="D103" t="s">
        <v>58</v>
      </c>
      <c r="E103" t="s">
        <v>32</v>
      </c>
      <c r="F103" t="s">
        <v>93</v>
      </c>
      <c r="G103">
        <v>17258085</v>
      </c>
      <c r="H103" s="15">
        <v>107.29</v>
      </c>
      <c r="I103" s="16"/>
      <c r="J103" s="17" t="s">
        <v>94</v>
      </c>
    </row>
    <row r="104" spans="1:10" x14ac:dyDescent="0.35">
      <c r="A104" t="s">
        <v>12</v>
      </c>
      <c r="B104" t="s">
        <v>13</v>
      </c>
      <c r="C104" s="12">
        <v>42886</v>
      </c>
      <c r="D104" t="s">
        <v>59</v>
      </c>
      <c r="E104" t="s">
        <v>32</v>
      </c>
      <c r="F104" t="s">
        <v>93</v>
      </c>
      <c r="G104">
        <v>17258085</v>
      </c>
      <c r="H104" s="18">
        <v>6788.19</v>
      </c>
      <c r="J104" s="17" t="s">
        <v>94</v>
      </c>
    </row>
    <row r="105" spans="1:10" x14ac:dyDescent="0.35">
      <c r="A105" t="s">
        <v>12</v>
      </c>
      <c r="B105" t="s">
        <v>13</v>
      </c>
      <c r="C105" s="12">
        <v>42886</v>
      </c>
      <c r="D105" t="s">
        <v>72</v>
      </c>
      <c r="E105" t="s">
        <v>32</v>
      </c>
      <c r="F105" t="s">
        <v>93</v>
      </c>
      <c r="G105">
        <v>17258085</v>
      </c>
      <c r="H105" s="18">
        <v>5237</v>
      </c>
      <c r="J105" s="17" t="s">
        <v>94</v>
      </c>
    </row>
    <row r="106" spans="1:10" x14ac:dyDescent="0.35">
      <c r="A106" t="s">
        <v>12</v>
      </c>
      <c r="B106" t="s">
        <v>13</v>
      </c>
      <c r="C106" s="12">
        <v>42886</v>
      </c>
      <c r="D106" t="s">
        <v>60</v>
      </c>
      <c r="E106" t="s">
        <v>32</v>
      </c>
      <c r="F106" t="s">
        <v>93</v>
      </c>
      <c r="G106">
        <v>17258085</v>
      </c>
      <c r="H106" s="18">
        <v>43358.74</v>
      </c>
      <c r="J106" s="17" t="s">
        <v>94</v>
      </c>
    </row>
    <row r="107" spans="1:10" x14ac:dyDescent="0.35">
      <c r="A107" t="s">
        <v>12</v>
      </c>
      <c r="B107" t="s">
        <v>13</v>
      </c>
      <c r="C107" s="12">
        <v>42886</v>
      </c>
      <c r="D107" t="s">
        <v>65</v>
      </c>
      <c r="E107" t="s">
        <v>32</v>
      </c>
      <c r="F107" t="s">
        <v>93</v>
      </c>
      <c r="G107">
        <v>17258085</v>
      </c>
      <c r="H107" s="18">
        <v>382.73</v>
      </c>
      <c r="J107" s="17" t="s">
        <v>94</v>
      </c>
    </row>
    <row r="108" spans="1:10" x14ac:dyDescent="0.35">
      <c r="A108" t="s">
        <v>12</v>
      </c>
      <c r="B108" t="s">
        <v>13</v>
      </c>
      <c r="C108" s="12">
        <v>42886</v>
      </c>
      <c r="D108" t="s">
        <v>61</v>
      </c>
      <c r="E108" t="s">
        <v>32</v>
      </c>
      <c r="F108" t="s">
        <v>93</v>
      </c>
      <c r="G108">
        <v>17258085</v>
      </c>
      <c r="H108" s="18">
        <v>1225.27</v>
      </c>
      <c r="J108" s="17" t="s">
        <v>94</v>
      </c>
    </row>
    <row r="109" spans="1:10" x14ac:dyDescent="0.35">
      <c r="A109" t="s">
        <v>12</v>
      </c>
      <c r="B109" t="s">
        <v>13</v>
      </c>
      <c r="C109" s="12">
        <v>42886</v>
      </c>
      <c r="D109" t="s">
        <v>95</v>
      </c>
      <c r="E109" t="s">
        <v>32</v>
      </c>
      <c r="F109" t="s">
        <v>93</v>
      </c>
      <c r="G109">
        <v>17258085</v>
      </c>
      <c r="H109" s="18">
        <v>169.5</v>
      </c>
      <c r="J109" s="17" t="s">
        <v>94</v>
      </c>
    </row>
    <row r="110" spans="1:10" x14ac:dyDescent="0.35">
      <c r="A110" t="s">
        <v>12</v>
      </c>
      <c r="B110" t="s">
        <v>13</v>
      </c>
      <c r="C110" s="12">
        <v>42886</v>
      </c>
      <c r="D110" t="s">
        <v>96</v>
      </c>
      <c r="E110" t="s">
        <v>97</v>
      </c>
      <c r="F110" t="s">
        <v>98</v>
      </c>
      <c r="G110">
        <v>17260032</v>
      </c>
      <c r="H110" s="18">
        <v>24190.080000000002</v>
      </c>
      <c r="J110" s="17" t="s">
        <v>99</v>
      </c>
    </row>
    <row r="111" spans="1:10" x14ac:dyDescent="0.35">
      <c r="A111" t="s">
        <v>12</v>
      </c>
      <c r="B111" t="s">
        <v>13</v>
      </c>
      <c r="C111" s="12">
        <v>42886</v>
      </c>
      <c r="D111" t="s">
        <v>100</v>
      </c>
      <c r="E111" t="s">
        <v>97</v>
      </c>
      <c r="F111" t="s">
        <v>98</v>
      </c>
      <c r="G111">
        <v>17260032</v>
      </c>
      <c r="H111" s="18">
        <v>632</v>
      </c>
      <c r="J111" s="17" t="s">
        <v>99</v>
      </c>
    </row>
    <row r="112" spans="1:10" x14ac:dyDescent="0.35">
      <c r="A112" t="s">
        <v>12</v>
      </c>
      <c r="B112" t="s">
        <v>13</v>
      </c>
      <c r="C112" s="12">
        <v>42886</v>
      </c>
      <c r="D112" t="s">
        <v>101</v>
      </c>
      <c r="E112" t="s">
        <v>97</v>
      </c>
      <c r="F112" t="s">
        <v>98</v>
      </c>
      <c r="G112">
        <v>17260032</v>
      </c>
      <c r="H112" s="18">
        <v>16990.64</v>
      </c>
      <c r="J112" s="17" t="s">
        <v>99</v>
      </c>
    </row>
    <row r="113" spans="1:10" x14ac:dyDescent="0.35">
      <c r="A113" t="s">
        <v>12</v>
      </c>
      <c r="B113" t="s">
        <v>13</v>
      </c>
      <c r="C113" s="12">
        <v>42886</v>
      </c>
      <c r="D113" t="s">
        <v>102</v>
      </c>
      <c r="E113" t="s">
        <v>97</v>
      </c>
      <c r="F113" t="s">
        <v>98</v>
      </c>
      <c r="G113">
        <v>17260032</v>
      </c>
      <c r="H113" s="18">
        <v>12754.91</v>
      </c>
      <c r="J113" s="17" t="s">
        <v>99</v>
      </c>
    </row>
    <row r="114" spans="1:10" x14ac:dyDescent="0.35">
      <c r="A114" t="s">
        <v>12</v>
      </c>
      <c r="B114" t="s">
        <v>13</v>
      </c>
      <c r="C114" s="12">
        <v>42886</v>
      </c>
      <c r="D114" t="s">
        <v>103</v>
      </c>
      <c r="E114" t="s">
        <v>104</v>
      </c>
      <c r="F114" t="s">
        <v>23</v>
      </c>
      <c r="G114">
        <v>17314433</v>
      </c>
      <c r="H114" s="18">
        <v>104440.71</v>
      </c>
      <c r="J114" s="17">
        <v>10017612</v>
      </c>
    </row>
    <row r="115" spans="1:10" x14ac:dyDescent="0.35">
      <c r="A115" t="s">
        <v>12</v>
      </c>
      <c r="B115" t="s">
        <v>13</v>
      </c>
      <c r="C115" s="12">
        <v>42886</v>
      </c>
      <c r="D115" t="s">
        <v>105</v>
      </c>
      <c r="E115" t="s">
        <v>106</v>
      </c>
      <c r="F115" t="s">
        <v>107</v>
      </c>
      <c r="G115">
        <v>17314464</v>
      </c>
      <c r="H115" s="18">
        <v>35031.43</v>
      </c>
      <c r="I115" s="17">
        <v>796642084</v>
      </c>
      <c r="J115" s="17">
        <v>53530152393</v>
      </c>
    </row>
    <row r="116" spans="1:10" x14ac:dyDescent="0.35">
      <c r="A116" t="s">
        <v>12</v>
      </c>
      <c r="B116" t="s">
        <v>13</v>
      </c>
      <c r="C116" s="12">
        <v>42886</v>
      </c>
      <c r="D116" t="s">
        <v>44</v>
      </c>
      <c r="E116" t="s">
        <v>46</v>
      </c>
      <c r="F116" t="s">
        <v>108</v>
      </c>
      <c r="G116">
        <v>17314520</v>
      </c>
      <c r="H116" s="18">
        <v>146756.16</v>
      </c>
      <c r="J116" s="17">
        <v>184033</v>
      </c>
    </row>
    <row r="117" spans="1:10" x14ac:dyDescent="0.35">
      <c r="A117" t="s">
        <v>12</v>
      </c>
      <c r="B117" t="s">
        <v>13</v>
      </c>
      <c r="C117" s="12">
        <v>42886</v>
      </c>
      <c r="D117" t="s">
        <v>27</v>
      </c>
      <c r="E117" t="s">
        <v>46</v>
      </c>
      <c r="F117" t="s">
        <v>109</v>
      </c>
      <c r="G117">
        <v>17314559</v>
      </c>
      <c r="H117" s="18">
        <v>105168.45</v>
      </c>
      <c r="I117" s="17">
        <v>157231127</v>
      </c>
      <c r="J117" s="17">
        <v>5977</v>
      </c>
    </row>
    <row r="118" spans="1:10" x14ac:dyDescent="0.35">
      <c r="A118" t="s">
        <v>12</v>
      </c>
      <c r="B118" t="s">
        <v>13</v>
      </c>
      <c r="C118" s="12">
        <v>42886</v>
      </c>
      <c r="D118" t="s">
        <v>110</v>
      </c>
      <c r="E118" t="s">
        <v>46</v>
      </c>
      <c r="F118" t="s">
        <v>111</v>
      </c>
      <c r="G118">
        <v>17314568</v>
      </c>
      <c r="H118" s="18">
        <v>238408</v>
      </c>
      <c r="I118" s="17">
        <v>654977580</v>
      </c>
      <c r="J118" s="17">
        <v>2400015760</v>
      </c>
    </row>
    <row r="119" spans="1:10" x14ac:dyDescent="0.35">
      <c r="A119" t="s">
        <v>12</v>
      </c>
      <c r="B119" t="s">
        <v>13</v>
      </c>
      <c r="C119" s="12">
        <v>42886</v>
      </c>
      <c r="D119" t="s">
        <v>112</v>
      </c>
      <c r="E119" t="s">
        <v>46</v>
      </c>
      <c r="F119" t="s">
        <v>113</v>
      </c>
      <c r="G119">
        <v>17314576</v>
      </c>
      <c r="H119" s="18">
        <v>3350.92</v>
      </c>
      <c r="J119" s="17">
        <v>17430348</v>
      </c>
    </row>
    <row r="120" spans="1:10" x14ac:dyDescent="0.35">
      <c r="A120" t="s">
        <v>12</v>
      </c>
      <c r="B120" t="s">
        <v>13</v>
      </c>
      <c r="C120" s="12">
        <v>42886</v>
      </c>
      <c r="D120" t="s">
        <v>110</v>
      </c>
      <c r="E120" t="s">
        <v>46</v>
      </c>
      <c r="F120" t="s">
        <v>113</v>
      </c>
      <c r="G120">
        <v>17314576</v>
      </c>
      <c r="H120" s="18">
        <v>292303.5</v>
      </c>
      <c r="J120" s="17">
        <v>17430348</v>
      </c>
    </row>
    <row r="121" spans="1:10" x14ac:dyDescent="0.35">
      <c r="A121" t="s">
        <v>12</v>
      </c>
      <c r="B121" t="s">
        <v>13</v>
      </c>
      <c r="C121" s="12">
        <v>42886</v>
      </c>
      <c r="D121" t="s">
        <v>27</v>
      </c>
      <c r="E121" t="s">
        <v>46</v>
      </c>
      <c r="F121" t="s">
        <v>114</v>
      </c>
      <c r="G121">
        <v>17314596</v>
      </c>
      <c r="H121" s="18">
        <v>58079.37</v>
      </c>
      <c r="J121" s="17" t="s">
        <v>115</v>
      </c>
    </row>
    <row r="122" spans="1:10" x14ac:dyDescent="0.35">
      <c r="A122" t="s">
        <v>12</v>
      </c>
      <c r="B122" t="s">
        <v>13</v>
      </c>
      <c r="C122" s="12">
        <v>42886</v>
      </c>
      <c r="D122" t="s">
        <v>27</v>
      </c>
      <c r="E122" t="s">
        <v>46</v>
      </c>
      <c r="F122" t="s">
        <v>116</v>
      </c>
      <c r="G122">
        <v>17314609</v>
      </c>
      <c r="H122" s="18">
        <v>135654.82999999999</v>
      </c>
      <c r="J122" s="17" t="s">
        <v>117</v>
      </c>
    </row>
    <row r="123" spans="1:10" x14ac:dyDescent="0.35">
      <c r="A123" t="s">
        <v>12</v>
      </c>
      <c r="B123" t="s">
        <v>13</v>
      </c>
      <c r="C123" s="12">
        <v>42886</v>
      </c>
      <c r="D123" t="s">
        <v>27</v>
      </c>
      <c r="E123" t="s">
        <v>46</v>
      </c>
      <c r="F123" t="s">
        <v>118</v>
      </c>
      <c r="G123">
        <v>17314622</v>
      </c>
      <c r="H123" s="18">
        <v>25601.43</v>
      </c>
      <c r="J123" s="17">
        <v>71763</v>
      </c>
    </row>
    <row r="124" spans="1:10" x14ac:dyDescent="0.35">
      <c r="A124" t="s">
        <v>12</v>
      </c>
      <c r="B124" t="s">
        <v>13</v>
      </c>
      <c r="C124" s="12">
        <v>42886</v>
      </c>
      <c r="D124" t="s">
        <v>27</v>
      </c>
      <c r="E124" t="s">
        <v>46</v>
      </c>
      <c r="F124" t="s">
        <v>119</v>
      </c>
      <c r="G124">
        <v>17314633</v>
      </c>
      <c r="H124" s="18">
        <v>60878.8</v>
      </c>
      <c r="J124" s="17" t="s">
        <v>120</v>
      </c>
    </row>
    <row r="125" spans="1:10" x14ac:dyDescent="0.35">
      <c r="A125" t="s">
        <v>12</v>
      </c>
      <c r="B125" t="s">
        <v>13</v>
      </c>
      <c r="C125" s="12">
        <v>42886</v>
      </c>
      <c r="D125" t="s">
        <v>103</v>
      </c>
      <c r="E125" t="s">
        <v>104</v>
      </c>
      <c r="F125" t="s">
        <v>23</v>
      </c>
      <c r="G125">
        <v>17314706</v>
      </c>
      <c r="H125" s="18">
        <v>-104440.71</v>
      </c>
      <c r="J125" s="17">
        <v>10029553</v>
      </c>
    </row>
    <row r="126" spans="1:10" x14ac:dyDescent="0.35">
      <c r="A126" t="s">
        <v>12</v>
      </c>
      <c r="B126" t="s">
        <v>13</v>
      </c>
      <c r="C126" s="12">
        <v>42886</v>
      </c>
      <c r="D126" t="s">
        <v>105</v>
      </c>
      <c r="E126" t="s">
        <v>106</v>
      </c>
      <c r="F126" t="s">
        <v>107</v>
      </c>
      <c r="G126">
        <v>17314741</v>
      </c>
      <c r="H126" s="18">
        <v>-34935.71</v>
      </c>
      <c r="I126" s="17">
        <v>796642084</v>
      </c>
      <c r="J126" s="17" t="s">
        <v>121</v>
      </c>
    </row>
    <row r="127" spans="1:10" x14ac:dyDescent="0.35">
      <c r="A127" t="s">
        <v>12</v>
      </c>
      <c r="B127" t="s">
        <v>13</v>
      </c>
      <c r="C127" s="12">
        <v>42886</v>
      </c>
      <c r="D127" t="s">
        <v>122</v>
      </c>
      <c r="E127" t="s">
        <v>123</v>
      </c>
      <c r="F127" t="s">
        <v>70</v>
      </c>
      <c r="G127">
        <v>17335496</v>
      </c>
      <c r="H127" s="18">
        <v>-129692.94</v>
      </c>
      <c r="J127" s="17" t="s">
        <v>124</v>
      </c>
    </row>
    <row r="128" spans="1:10" x14ac:dyDescent="0.35">
      <c r="A128" t="s">
        <v>12</v>
      </c>
      <c r="B128" t="s">
        <v>13</v>
      </c>
      <c r="C128" s="12">
        <v>42886</v>
      </c>
      <c r="D128" t="s">
        <v>125</v>
      </c>
      <c r="E128" t="s">
        <v>32</v>
      </c>
      <c r="F128" t="s">
        <v>70</v>
      </c>
      <c r="G128">
        <v>17335496</v>
      </c>
      <c r="H128" s="18">
        <v>-5863.2</v>
      </c>
      <c r="J128" s="17" t="s">
        <v>124</v>
      </c>
    </row>
    <row r="129" spans="1:10" x14ac:dyDescent="0.35">
      <c r="A129" t="s">
        <v>12</v>
      </c>
      <c r="B129" t="s">
        <v>13</v>
      </c>
      <c r="C129" s="12">
        <v>42886</v>
      </c>
      <c r="D129" t="s">
        <v>122</v>
      </c>
      <c r="E129" t="s">
        <v>123</v>
      </c>
      <c r="F129" t="s">
        <v>70</v>
      </c>
      <c r="G129">
        <v>17335497</v>
      </c>
      <c r="H129" s="18">
        <v>204681.63</v>
      </c>
      <c r="J129" s="17" t="s">
        <v>126</v>
      </c>
    </row>
    <row r="130" spans="1:10" x14ac:dyDescent="0.35">
      <c r="A130" t="s">
        <v>12</v>
      </c>
      <c r="B130" t="s">
        <v>13</v>
      </c>
      <c r="C130" s="12">
        <v>42886</v>
      </c>
      <c r="D130" t="s">
        <v>127</v>
      </c>
      <c r="E130" t="s">
        <v>32</v>
      </c>
      <c r="F130" t="s">
        <v>70</v>
      </c>
      <c r="G130">
        <v>17335497</v>
      </c>
      <c r="H130" s="18">
        <v>45416.61</v>
      </c>
      <c r="J130" s="17" t="s">
        <v>126</v>
      </c>
    </row>
    <row r="131" spans="1:10" x14ac:dyDescent="0.35">
      <c r="A131" t="s">
        <v>12</v>
      </c>
      <c r="B131" t="s">
        <v>13</v>
      </c>
      <c r="C131" s="12">
        <v>42886</v>
      </c>
      <c r="D131" t="s">
        <v>128</v>
      </c>
      <c r="E131" t="s">
        <v>123</v>
      </c>
      <c r="F131" t="s">
        <v>70</v>
      </c>
      <c r="G131">
        <v>17335497</v>
      </c>
      <c r="H131" s="18">
        <v>5863.2</v>
      </c>
      <c r="J131" s="17" t="s">
        <v>126</v>
      </c>
    </row>
    <row r="132" spans="1:10" x14ac:dyDescent="0.35">
      <c r="A132" t="s">
        <v>12</v>
      </c>
      <c r="B132" t="s">
        <v>13</v>
      </c>
      <c r="C132" s="12">
        <v>42886</v>
      </c>
      <c r="D132" t="s">
        <v>122</v>
      </c>
      <c r="E132" t="s">
        <v>123</v>
      </c>
      <c r="F132" t="s">
        <v>129</v>
      </c>
      <c r="G132">
        <v>17335501</v>
      </c>
      <c r="H132" s="18">
        <v>32028.09</v>
      </c>
      <c r="J132" s="17" t="s">
        <v>130</v>
      </c>
    </row>
    <row r="133" spans="1:10" x14ac:dyDescent="0.35">
      <c r="A133" t="s">
        <v>12</v>
      </c>
      <c r="B133" t="s">
        <v>13</v>
      </c>
      <c r="C133" s="12">
        <v>42886</v>
      </c>
      <c r="D133" t="s">
        <v>127</v>
      </c>
      <c r="E133" t="s">
        <v>32</v>
      </c>
      <c r="F133" t="s">
        <v>129</v>
      </c>
      <c r="G133">
        <v>17335501</v>
      </c>
      <c r="H133" s="18">
        <v>5429.65</v>
      </c>
      <c r="J133" s="17" t="s">
        <v>130</v>
      </c>
    </row>
    <row r="134" spans="1:10" x14ac:dyDescent="0.35">
      <c r="A134" t="s">
        <v>12</v>
      </c>
      <c r="B134" t="s">
        <v>13</v>
      </c>
      <c r="C134" s="12">
        <v>42886</v>
      </c>
      <c r="D134" t="s">
        <v>128</v>
      </c>
      <c r="E134" t="s">
        <v>123</v>
      </c>
      <c r="F134" t="s">
        <v>129</v>
      </c>
      <c r="G134">
        <v>17335501</v>
      </c>
      <c r="H134" s="18">
        <v>1470</v>
      </c>
      <c r="J134" s="17" t="s">
        <v>130</v>
      </c>
    </row>
    <row r="135" spans="1:10" x14ac:dyDescent="0.35">
      <c r="A135" t="s">
        <v>12</v>
      </c>
      <c r="B135" t="s">
        <v>13</v>
      </c>
      <c r="C135" s="12">
        <v>42886</v>
      </c>
      <c r="D135" t="s">
        <v>122</v>
      </c>
      <c r="E135" t="s">
        <v>123</v>
      </c>
      <c r="F135" t="s">
        <v>75</v>
      </c>
      <c r="G135">
        <v>17335503</v>
      </c>
      <c r="H135" s="18">
        <v>-48621.82</v>
      </c>
      <c r="J135" s="17" t="s">
        <v>131</v>
      </c>
    </row>
    <row r="136" spans="1:10" x14ac:dyDescent="0.35">
      <c r="A136" t="s">
        <v>12</v>
      </c>
      <c r="B136" t="s">
        <v>13</v>
      </c>
      <c r="C136" s="12">
        <v>42886</v>
      </c>
      <c r="D136" t="s">
        <v>125</v>
      </c>
      <c r="E136" t="s">
        <v>32</v>
      </c>
      <c r="F136" t="s">
        <v>75</v>
      </c>
      <c r="G136">
        <v>17335503</v>
      </c>
      <c r="H136" s="18">
        <v>-2998.8</v>
      </c>
      <c r="J136" s="17" t="s">
        <v>131</v>
      </c>
    </row>
    <row r="137" spans="1:10" x14ac:dyDescent="0.35">
      <c r="A137" t="s">
        <v>12</v>
      </c>
      <c r="B137" t="s">
        <v>13</v>
      </c>
      <c r="C137" s="12">
        <v>42886</v>
      </c>
      <c r="D137" t="s">
        <v>122</v>
      </c>
      <c r="E137" t="s">
        <v>123</v>
      </c>
      <c r="F137" t="s">
        <v>75</v>
      </c>
      <c r="G137">
        <v>17335504</v>
      </c>
      <c r="H137" s="18">
        <v>89184.89</v>
      </c>
      <c r="J137" s="17" t="s">
        <v>132</v>
      </c>
    </row>
    <row r="138" spans="1:10" x14ac:dyDescent="0.35">
      <c r="A138" t="s">
        <v>12</v>
      </c>
      <c r="B138" t="s">
        <v>13</v>
      </c>
      <c r="C138" s="12">
        <v>42886</v>
      </c>
      <c r="D138" t="s">
        <v>127</v>
      </c>
      <c r="E138" t="s">
        <v>32</v>
      </c>
      <c r="F138" t="s">
        <v>75</v>
      </c>
      <c r="G138">
        <v>17335504</v>
      </c>
      <c r="H138" s="18">
        <v>15030.48</v>
      </c>
      <c r="J138" s="17" t="s">
        <v>132</v>
      </c>
    </row>
    <row r="139" spans="1:10" x14ac:dyDescent="0.35">
      <c r="A139" t="s">
        <v>12</v>
      </c>
      <c r="B139" t="s">
        <v>13</v>
      </c>
      <c r="C139" s="12">
        <v>42886</v>
      </c>
      <c r="D139" t="s">
        <v>128</v>
      </c>
      <c r="E139" t="s">
        <v>123</v>
      </c>
      <c r="F139" t="s">
        <v>75</v>
      </c>
      <c r="G139">
        <v>17335504</v>
      </c>
      <c r="H139" s="18">
        <v>2998.8</v>
      </c>
      <c r="J139" s="17" t="s">
        <v>132</v>
      </c>
    </row>
    <row r="140" spans="1:10" x14ac:dyDescent="0.35">
      <c r="A140" t="s">
        <v>12</v>
      </c>
      <c r="B140" t="s">
        <v>13</v>
      </c>
      <c r="C140" s="12">
        <v>42886</v>
      </c>
      <c r="D140" t="s">
        <v>122</v>
      </c>
      <c r="E140" t="s">
        <v>123</v>
      </c>
      <c r="F140" t="s">
        <v>77</v>
      </c>
      <c r="G140">
        <v>17335505</v>
      </c>
      <c r="H140" s="18">
        <v>-53375.4</v>
      </c>
      <c r="J140" s="17" t="s">
        <v>133</v>
      </c>
    </row>
    <row r="141" spans="1:10" x14ac:dyDescent="0.35">
      <c r="A141" t="s">
        <v>12</v>
      </c>
      <c r="B141" t="s">
        <v>13</v>
      </c>
      <c r="C141" s="12">
        <v>42886</v>
      </c>
      <c r="D141" t="s">
        <v>125</v>
      </c>
      <c r="E141" t="s">
        <v>32</v>
      </c>
      <c r="F141" t="s">
        <v>77</v>
      </c>
      <c r="G141">
        <v>17335505</v>
      </c>
      <c r="H141" s="18">
        <v>-3309.6</v>
      </c>
      <c r="J141" s="17" t="s">
        <v>133</v>
      </c>
    </row>
    <row r="142" spans="1:10" x14ac:dyDescent="0.35">
      <c r="A142" t="s">
        <v>12</v>
      </c>
      <c r="B142" t="s">
        <v>13</v>
      </c>
      <c r="C142" s="12">
        <v>42886</v>
      </c>
      <c r="D142" t="s">
        <v>122</v>
      </c>
      <c r="E142" t="s">
        <v>123</v>
      </c>
      <c r="F142" t="s">
        <v>77</v>
      </c>
      <c r="G142">
        <v>17335506</v>
      </c>
      <c r="H142" s="18">
        <v>109107.54</v>
      </c>
      <c r="J142" s="17" t="s">
        <v>134</v>
      </c>
    </row>
    <row r="143" spans="1:10" x14ac:dyDescent="0.35">
      <c r="A143" t="s">
        <v>12</v>
      </c>
      <c r="B143" t="s">
        <v>13</v>
      </c>
      <c r="C143" s="12">
        <v>42886</v>
      </c>
      <c r="D143" t="s">
        <v>127</v>
      </c>
      <c r="E143" t="s">
        <v>32</v>
      </c>
      <c r="F143" t="s">
        <v>77</v>
      </c>
      <c r="G143">
        <v>17335506</v>
      </c>
      <c r="H143" s="18">
        <v>17942.87</v>
      </c>
      <c r="J143" s="17" t="s">
        <v>134</v>
      </c>
    </row>
    <row r="144" spans="1:10" x14ac:dyDescent="0.35">
      <c r="A144" t="s">
        <v>12</v>
      </c>
      <c r="B144" t="s">
        <v>13</v>
      </c>
      <c r="C144" s="12">
        <v>42886</v>
      </c>
      <c r="D144" t="s">
        <v>128</v>
      </c>
      <c r="E144" t="s">
        <v>123</v>
      </c>
      <c r="F144" t="s">
        <v>77</v>
      </c>
      <c r="G144">
        <v>17335506</v>
      </c>
      <c r="H144" s="18">
        <v>3309.6</v>
      </c>
      <c r="J144" s="17" t="s">
        <v>134</v>
      </c>
    </row>
    <row r="145" spans="1:10" x14ac:dyDescent="0.35">
      <c r="A145" t="s">
        <v>12</v>
      </c>
      <c r="B145" t="s">
        <v>13</v>
      </c>
      <c r="C145" s="12">
        <v>42886</v>
      </c>
      <c r="D145" t="s">
        <v>122</v>
      </c>
      <c r="E145" t="s">
        <v>123</v>
      </c>
      <c r="F145" t="s">
        <v>79</v>
      </c>
      <c r="G145">
        <v>17335507</v>
      </c>
      <c r="H145" s="18">
        <v>-92214.66</v>
      </c>
      <c r="J145" s="17" t="s">
        <v>135</v>
      </c>
    </row>
    <row r="146" spans="1:10" x14ac:dyDescent="0.35">
      <c r="A146" t="s">
        <v>12</v>
      </c>
      <c r="B146" t="s">
        <v>13</v>
      </c>
      <c r="C146" s="12">
        <v>42886</v>
      </c>
      <c r="D146" t="s">
        <v>125</v>
      </c>
      <c r="E146" t="s">
        <v>32</v>
      </c>
      <c r="F146" t="s">
        <v>79</v>
      </c>
      <c r="G146">
        <v>17335507</v>
      </c>
      <c r="H146" s="18">
        <v>-4183.2</v>
      </c>
      <c r="J146" s="17" t="s">
        <v>135</v>
      </c>
    </row>
    <row r="147" spans="1:10" x14ac:dyDescent="0.35">
      <c r="A147" t="s">
        <v>12</v>
      </c>
      <c r="B147" t="s">
        <v>13</v>
      </c>
      <c r="C147" s="12">
        <v>42886</v>
      </c>
      <c r="D147" t="s">
        <v>122</v>
      </c>
      <c r="E147" t="s">
        <v>123</v>
      </c>
      <c r="F147" t="s">
        <v>79</v>
      </c>
      <c r="G147">
        <v>17335508</v>
      </c>
      <c r="H147" s="18">
        <v>170442.47</v>
      </c>
      <c r="J147" s="17" t="s">
        <v>136</v>
      </c>
    </row>
    <row r="148" spans="1:10" x14ac:dyDescent="0.35">
      <c r="A148" t="s">
        <v>12</v>
      </c>
      <c r="B148" t="s">
        <v>13</v>
      </c>
      <c r="C148" s="12">
        <v>42886</v>
      </c>
      <c r="D148" t="s">
        <v>127</v>
      </c>
      <c r="E148" t="s">
        <v>32</v>
      </c>
      <c r="F148" t="s">
        <v>79</v>
      </c>
      <c r="G148">
        <v>17335508</v>
      </c>
      <c r="H148" s="18">
        <v>30189.88</v>
      </c>
      <c r="J148" s="17" t="s">
        <v>136</v>
      </c>
    </row>
    <row r="149" spans="1:10" x14ac:dyDescent="0.35">
      <c r="A149" t="s">
        <v>12</v>
      </c>
      <c r="B149" t="s">
        <v>13</v>
      </c>
      <c r="C149" s="12">
        <v>42886</v>
      </c>
      <c r="D149" t="s">
        <v>128</v>
      </c>
      <c r="E149" t="s">
        <v>123</v>
      </c>
      <c r="F149" t="s">
        <v>79</v>
      </c>
      <c r="G149">
        <v>17335508</v>
      </c>
      <c r="H149" s="18">
        <v>4183.2</v>
      </c>
      <c r="J149" s="17" t="s">
        <v>136</v>
      </c>
    </row>
    <row r="150" spans="1:10" x14ac:dyDescent="0.35">
      <c r="A150" t="s">
        <v>12</v>
      </c>
      <c r="B150" t="s">
        <v>13</v>
      </c>
      <c r="C150" s="12">
        <v>42886</v>
      </c>
      <c r="D150" t="s">
        <v>122</v>
      </c>
      <c r="E150" t="s">
        <v>123</v>
      </c>
      <c r="F150" t="s">
        <v>83</v>
      </c>
      <c r="G150">
        <v>17335510</v>
      </c>
      <c r="H150" s="18">
        <v>-103832.4</v>
      </c>
      <c r="J150" s="17" t="s">
        <v>137</v>
      </c>
    </row>
    <row r="151" spans="1:10" x14ac:dyDescent="0.35">
      <c r="A151" t="s">
        <v>12</v>
      </c>
      <c r="B151" t="s">
        <v>13</v>
      </c>
      <c r="C151" s="12">
        <v>42886</v>
      </c>
      <c r="D151" t="s">
        <v>125</v>
      </c>
      <c r="E151" t="s">
        <v>32</v>
      </c>
      <c r="F151" t="s">
        <v>83</v>
      </c>
      <c r="G151">
        <v>17335510</v>
      </c>
      <c r="H151" s="18">
        <v>-3805.2</v>
      </c>
      <c r="J151" s="17" t="s">
        <v>137</v>
      </c>
    </row>
    <row r="152" spans="1:10" x14ac:dyDescent="0.35">
      <c r="A152" t="s">
        <v>12</v>
      </c>
      <c r="B152" t="s">
        <v>13</v>
      </c>
      <c r="C152" s="12">
        <v>42886</v>
      </c>
      <c r="D152" t="s">
        <v>122</v>
      </c>
      <c r="E152" t="s">
        <v>123</v>
      </c>
      <c r="F152" t="s">
        <v>83</v>
      </c>
      <c r="G152">
        <v>17335511</v>
      </c>
      <c r="H152" s="18">
        <v>185193.31</v>
      </c>
      <c r="J152" s="17" t="s">
        <v>138</v>
      </c>
    </row>
    <row r="153" spans="1:10" x14ac:dyDescent="0.35">
      <c r="A153" t="s">
        <v>12</v>
      </c>
      <c r="B153" t="s">
        <v>13</v>
      </c>
      <c r="C153" s="12">
        <v>42886</v>
      </c>
      <c r="D153" t="s">
        <v>127</v>
      </c>
      <c r="E153" t="s">
        <v>32</v>
      </c>
      <c r="F153" t="s">
        <v>83</v>
      </c>
      <c r="G153">
        <v>17335511</v>
      </c>
      <c r="H153" s="18">
        <v>40802.33</v>
      </c>
      <c r="J153" s="17" t="s">
        <v>138</v>
      </c>
    </row>
    <row r="154" spans="1:10" x14ac:dyDescent="0.35">
      <c r="A154" t="s">
        <v>12</v>
      </c>
      <c r="B154" t="s">
        <v>13</v>
      </c>
      <c r="C154" s="12">
        <v>42886</v>
      </c>
      <c r="D154" t="s">
        <v>128</v>
      </c>
      <c r="E154" t="s">
        <v>123</v>
      </c>
      <c r="F154" t="s">
        <v>83</v>
      </c>
      <c r="G154">
        <v>17335511</v>
      </c>
      <c r="H154" s="18">
        <v>3805.2</v>
      </c>
      <c r="J154" s="17" t="s">
        <v>138</v>
      </c>
    </row>
    <row r="155" spans="1:10" x14ac:dyDescent="0.35">
      <c r="A155" t="s">
        <v>12</v>
      </c>
      <c r="B155" t="s">
        <v>13</v>
      </c>
      <c r="C155" s="12">
        <v>42886</v>
      </c>
      <c r="D155" t="s">
        <v>122</v>
      </c>
      <c r="E155" t="s">
        <v>123</v>
      </c>
      <c r="F155" t="s">
        <v>89</v>
      </c>
      <c r="G155">
        <v>17335515</v>
      </c>
      <c r="H155" s="18">
        <v>-24134.04</v>
      </c>
      <c r="J155" s="17" t="s">
        <v>139</v>
      </c>
    </row>
    <row r="156" spans="1:10" x14ac:dyDescent="0.35">
      <c r="A156" t="s">
        <v>12</v>
      </c>
      <c r="B156" t="s">
        <v>13</v>
      </c>
      <c r="C156" s="12">
        <v>42886</v>
      </c>
      <c r="D156" t="s">
        <v>125</v>
      </c>
      <c r="E156" t="s">
        <v>32</v>
      </c>
      <c r="F156" t="s">
        <v>89</v>
      </c>
      <c r="G156">
        <v>17335515</v>
      </c>
      <c r="H156" s="18">
        <v>-1024.8</v>
      </c>
      <c r="J156" s="17" t="s">
        <v>139</v>
      </c>
    </row>
    <row r="157" spans="1:10" x14ac:dyDescent="0.35">
      <c r="A157" t="s">
        <v>12</v>
      </c>
      <c r="B157" t="s">
        <v>13</v>
      </c>
      <c r="C157" s="12">
        <v>42886</v>
      </c>
      <c r="D157" t="s">
        <v>122</v>
      </c>
      <c r="E157" t="s">
        <v>123</v>
      </c>
      <c r="F157" t="s">
        <v>89</v>
      </c>
      <c r="G157">
        <v>17335516</v>
      </c>
      <c r="H157" s="18">
        <v>40808.18</v>
      </c>
      <c r="J157" s="17" t="s">
        <v>140</v>
      </c>
    </row>
    <row r="158" spans="1:10" x14ac:dyDescent="0.35">
      <c r="A158" t="s">
        <v>12</v>
      </c>
      <c r="B158" t="s">
        <v>13</v>
      </c>
      <c r="C158" s="12">
        <v>42886</v>
      </c>
      <c r="D158" t="s">
        <v>127</v>
      </c>
      <c r="E158" t="s">
        <v>32</v>
      </c>
      <c r="F158" t="s">
        <v>89</v>
      </c>
      <c r="G158">
        <v>17335516</v>
      </c>
      <c r="H158" s="18">
        <v>10203.74</v>
      </c>
      <c r="J158" s="17" t="s">
        <v>140</v>
      </c>
    </row>
    <row r="159" spans="1:10" x14ac:dyDescent="0.35">
      <c r="A159" t="s">
        <v>12</v>
      </c>
      <c r="B159" t="s">
        <v>13</v>
      </c>
      <c r="C159" s="12">
        <v>42886</v>
      </c>
      <c r="D159" t="s">
        <v>128</v>
      </c>
      <c r="E159" t="s">
        <v>123</v>
      </c>
      <c r="F159" t="s">
        <v>89</v>
      </c>
      <c r="G159">
        <v>17335516</v>
      </c>
      <c r="H159" s="18">
        <v>1024.8</v>
      </c>
      <c r="J159" s="17" t="s">
        <v>140</v>
      </c>
    </row>
    <row r="160" spans="1:10" x14ac:dyDescent="0.35">
      <c r="A160" t="s">
        <v>12</v>
      </c>
      <c r="B160" t="s">
        <v>13</v>
      </c>
      <c r="C160" s="12">
        <v>42886</v>
      </c>
      <c r="D160" t="s">
        <v>122</v>
      </c>
      <c r="E160" t="s">
        <v>123</v>
      </c>
      <c r="F160" t="s">
        <v>91</v>
      </c>
      <c r="G160">
        <v>17335517</v>
      </c>
      <c r="H160" s="18">
        <v>-41865.42</v>
      </c>
      <c r="J160" s="17" t="s">
        <v>141</v>
      </c>
    </row>
    <row r="161" spans="1:10" x14ac:dyDescent="0.35">
      <c r="A161" t="s">
        <v>12</v>
      </c>
      <c r="B161" t="s">
        <v>13</v>
      </c>
      <c r="C161" s="12">
        <v>42886</v>
      </c>
      <c r="D161" t="s">
        <v>125</v>
      </c>
      <c r="E161" t="s">
        <v>32</v>
      </c>
      <c r="F161" t="s">
        <v>91</v>
      </c>
      <c r="G161">
        <v>17335517</v>
      </c>
      <c r="H161" s="18">
        <v>-2335.1999999999998</v>
      </c>
      <c r="J161" s="17" t="s">
        <v>141</v>
      </c>
    </row>
    <row r="162" spans="1:10" x14ac:dyDescent="0.35">
      <c r="A162" t="s">
        <v>12</v>
      </c>
      <c r="B162" t="s">
        <v>13</v>
      </c>
      <c r="C162" s="12">
        <v>42886</v>
      </c>
      <c r="D162" t="s">
        <v>122</v>
      </c>
      <c r="E162" t="s">
        <v>123</v>
      </c>
      <c r="F162" t="s">
        <v>91</v>
      </c>
      <c r="G162">
        <v>17335518</v>
      </c>
      <c r="H162" s="18">
        <v>77114.37</v>
      </c>
      <c r="J162" s="17" t="s">
        <v>142</v>
      </c>
    </row>
    <row r="163" spans="1:10" x14ac:dyDescent="0.35">
      <c r="A163" t="s">
        <v>12</v>
      </c>
      <c r="B163" t="s">
        <v>13</v>
      </c>
      <c r="C163" s="12">
        <v>42886</v>
      </c>
      <c r="D163" t="s">
        <v>127</v>
      </c>
      <c r="E163" t="s">
        <v>32</v>
      </c>
      <c r="F163" t="s">
        <v>91</v>
      </c>
      <c r="G163">
        <v>17335518</v>
      </c>
      <c r="H163" s="18">
        <v>15312.45</v>
      </c>
      <c r="J163" s="17" t="s">
        <v>142</v>
      </c>
    </row>
    <row r="164" spans="1:10" x14ac:dyDescent="0.35">
      <c r="A164" t="s">
        <v>12</v>
      </c>
      <c r="B164" t="s">
        <v>13</v>
      </c>
      <c r="C164" s="12">
        <v>42886</v>
      </c>
      <c r="D164" t="s">
        <v>128</v>
      </c>
      <c r="E164" t="s">
        <v>123</v>
      </c>
      <c r="F164" t="s">
        <v>91</v>
      </c>
      <c r="G164">
        <v>17335518</v>
      </c>
      <c r="H164" s="18">
        <v>2335.1999999999998</v>
      </c>
      <c r="J164" s="17" t="s">
        <v>142</v>
      </c>
    </row>
    <row r="165" spans="1:10" x14ac:dyDescent="0.35">
      <c r="A165" t="s">
        <v>12</v>
      </c>
      <c r="B165" t="s">
        <v>13</v>
      </c>
      <c r="C165" s="12">
        <v>42886</v>
      </c>
      <c r="D165" t="s">
        <v>122</v>
      </c>
      <c r="E165" t="s">
        <v>123</v>
      </c>
      <c r="F165" t="s">
        <v>56</v>
      </c>
      <c r="G165">
        <v>17335520</v>
      </c>
      <c r="H165" s="18">
        <v>39518.83</v>
      </c>
      <c r="J165" s="17" t="s">
        <v>143</v>
      </c>
    </row>
    <row r="166" spans="1:10" x14ac:dyDescent="0.35">
      <c r="A166" t="s">
        <v>12</v>
      </c>
      <c r="B166" t="s">
        <v>13</v>
      </c>
      <c r="C166" s="12">
        <v>42886</v>
      </c>
      <c r="D166" t="s">
        <v>127</v>
      </c>
      <c r="E166" t="s">
        <v>32</v>
      </c>
      <c r="F166" t="s">
        <v>56</v>
      </c>
      <c r="G166">
        <v>17335520</v>
      </c>
      <c r="H166" s="18">
        <v>8300.4</v>
      </c>
      <c r="J166" s="17" t="s">
        <v>143</v>
      </c>
    </row>
    <row r="167" spans="1:10" x14ac:dyDescent="0.35">
      <c r="A167" t="s">
        <v>12</v>
      </c>
      <c r="B167" t="s">
        <v>13</v>
      </c>
      <c r="C167" s="12">
        <v>42886</v>
      </c>
      <c r="D167" t="s">
        <v>128</v>
      </c>
      <c r="E167" t="s">
        <v>123</v>
      </c>
      <c r="F167" t="s">
        <v>56</v>
      </c>
      <c r="G167">
        <v>17335520</v>
      </c>
      <c r="H167" s="18">
        <v>1184.4000000000001</v>
      </c>
      <c r="J167" s="17" t="s">
        <v>143</v>
      </c>
    </row>
    <row r="168" spans="1:10" x14ac:dyDescent="0.35">
      <c r="A168" t="s">
        <v>12</v>
      </c>
      <c r="B168" t="s">
        <v>13</v>
      </c>
      <c r="C168" s="12">
        <v>42886</v>
      </c>
      <c r="D168" t="s">
        <v>122</v>
      </c>
      <c r="E168" t="s">
        <v>123</v>
      </c>
      <c r="F168" t="s">
        <v>62</v>
      </c>
      <c r="G168">
        <v>17335522</v>
      </c>
      <c r="H168" s="18">
        <v>-26760.76</v>
      </c>
      <c r="J168" s="17" t="s">
        <v>144</v>
      </c>
    </row>
    <row r="169" spans="1:10" x14ac:dyDescent="0.35">
      <c r="A169" t="s">
        <v>12</v>
      </c>
      <c r="B169" t="s">
        <v>13</v>
      </c>
      <c r="C169" s="12">
        <v>42886</v>
      </c>
      <c r="D169" t="s">
        <v>125</v>
      </c>
      <c r="E169" t="s">
        <v>32</v>
      </c>
      <c r="F169" t="s">
        <v>62</v>
      </c>
      <c r="G169">
        <v>17335522</v>
      </c>
      <c r="H169" s="18">
        <v>-1579.2</v>
      </c>
      <c r="J169" s="17" t="s">
        <v>144</v>
      </c>
    </row>
    <row r="170" spans="1:10" x14ac:dyDescent="0.35">
      <c r="A170" t="s">
        <v>12</v>
      </c>
      <c r="B170" t="s">
        <v>13</v>
      </c>
      <c r="C170" s="12">
        <v>42886</v>
      </c>
      <c r="D170" t="s">
        <v>122</v>
      </c>
      <c r="E170" t="s">
        <v>123</v>
      </c>
      <c r="F170" t="s">
        <v>62</v>
      </c>
      <c r="G170">
        <v>17335523</v>
      </c>
      <c r="H170" s="18">
        <v>45066.14</v>
      </c>
      <c r="J170" s="17" t="s">
        <v>145</v>
      </c>
    </row>
    <row r="171" spans="1:10" x14ac:dyDescent="0.35">
      <c r="A171" t="s">
        <v>12</v>
      </c>
      <c r="B171" t="s">
        <v>13</v>
      </c>
      <c r="C171" s="12">
        <v>42886</v>
      </c>
      <c r="D171" t="s">
        <v>127</v>
      </c>
      <c r="E171" t="s">
        <v>32</v>
      </c>
      <c r="F171" t="s">
        <v>62</v>
      </c>
      <c r="G171">
        <v>17335523</v>
      </c>
      <c r="H171" s="18">
        <v>9724.69</v>
      </c>
      <c r="J171" s="17" t="s">
        <v>145</v>
      </c>
    </row>
    <row r="172" spans="1:10" x14ac:dyDescent="0.35">
      <c r="A172" t="s">
        <v>12</v>
      </c>
      <c r="B172" t="s">
        <v>13</v>
      </c>
      <c r="C172" s="12">
        <v>42886</v>
      </c>
      <c r="D172" t="s">
        <v>128</v>
      </c>
      <c r="E172" t="s">
        <v>123</v>
      </c>
      <c r="F172" t="s">
        <v>62</v>
      </c>
      <c r="G172">
        <v>17335523</v>
      </c>
      <c r="H172" s="18">
        <v>1579.2</v>
      </c>
      <c r="J172" s="17" t="s">
        <v>145</v>
      </c>
    </row>
    <row r="173" spans="1:10" x14ac:dyDescent="0.35">
      <c r="A173" t="s">
        <v>12</v>
      </c>
      <c r="B173" t="s">
        <v>13</v>
      </c>
      <c r="C173" s="12">
        <v>42886</v>
      </c>
      <c r="D173" t="s">
        <v>122</v>
      </c>
      <c r="E173" t="s">
        <v>123</v>
      </c>
      <c r="F173" t="s">
        <v>66</v>
      </c>
      <c r="G173">
        <v>17335524</v>
      </c>
      <c r="H173" s="18">
        <v>-40102.080000000002</v>
      </c>
      <c r="J173" s="17" t="s">
        <v>146</v>
      </c>
    </row>
    <row r="174" spans="1:10" x14ac:dyDescent="0.35">
      <c r="A174" t="s">
        <v>12</v>
      </c>
      <c r="B174" t="s">
        <v>13</v>
      </c>
      <c r="C174" s="12">
        <v>42886</v>
      </c>
      <c r="D174" t="s">
        <v>125</v>
      </c>
      <c r="E174" t="s">
        <v>32</v>
      </c>
      <c r="F174" t="s">
        <v>66</v>
      </c>
      <c r="G174">
        <v>17335524</v>
      </c>
      <c r="H174" s="18">
        <v>-2200.8000000000002</v>
      </c>
      <c r="J174" s="17" t="s">
        <v>146</v>
      </c>
    </row>
    <row r="175" spans="1:10" x14ac:dyDescent="0.35">
      <c r="A175" t="s">
        <v>12</v>
      </c>
      <c r="B175" t="s">
        <v>13</v>
      </c>
      <c r="C175" s="12">
        <v>42886</v>
      </c>
      <c r="D175" t="s">
        <v>122</v>
      </c>
      <c r="E175" t="s">
        <v>123</v>
      </c>
      <c r="F175" t="s">
        <v>66</v>
      </c>
      <c r="G175">
        <v>17335525</v>
      </c>
      <c r="H175" s="18">
        <v>72916.850000000006</v>
      </c>
      <c r="J175" s="17" t="s">
        <v>147</v>
      </c>
    </row>
    <row r="176" spans="1:10" x14ac:dyDescent="0.35">
      <c r="A176" t="s">
        <v>12</v>
      </c>
      <c r="B176" t="s">
        <v>13</v>
      </c>
      <c r="C176" s="12">
        <v>42886</v>
      </c>
      <c r="D176" t="s">
        <v>127</v>
      </c>
      <c r="E176" t="s">
        <v>32</v>
      </c>
      <c r="F176" t="s">
        <v>66</v>
      </c>
      <c r="G176">
        <v>17335525</v>
      </c>
      <c r="H176" s="18">
        <v>13857.14</v>
      </c>
      <c r="J176" s="17" t="s">
        <v>147</v>
      </c>
    </row>
    <row r="177" spans="1:10" x14ac:dyDescent="0.35">
      <c r="A177" t="s">
        <v>12</v>
      </c>
      <c r="B177" t="s">
        <v>13</v>
      </c>
      <c r="C177" s="12">
        <v>42886</v>
      </c>
      <c r="D177" t="s">
        <v>128</v>
      </c>
      <c r="E177" t="s">
        <v>123</v>
      </c>
      <c r="F177" t="s">
        <v>66</v>
      </c>
      <c r="G177">
        <v>17335525</v>
      </c>
      <c r="H177" s="18">
        <v>2200.8000000000002</v>
      </c>
      <c r="J177" s="17" t="s">
        <v>147</v>
      </c>
    </row>
    <row r="178" spans="1:10" x14ac:dyDescent="0.35">
      <c r="A178" t="s">
        <v>12</v>
      </c>
      <c r="B178" t="s">
        <v>13</v>
      </c>
      <c r="C178" s="12">
        <v>42886</v>
      </c>
      <c r="D178" t="s">
        <v>122</v>
      </c>
      <c r="E178" t="s">
        <v>123</v>
      </c>
      <c r="F178" t="s">
        <v>148</v>
      </c>
      <c r="G178">
        <v>17335527</v>
      </c>
      <c r="H178" s="18">
        <v>22987.439999999999</v>
      </c>
      <c r="J178" s="17" t="s">
        <v>149</v>
      </c>
    </row>
    <row r="179" spans="1:10" x14ac:dyDescent="0.35">
      <c r="A179" t="s">
        <v>12</v>
      </c>
      <c r="B179" t="s">
        <v>13</v>
      </c>
      <c r="C179" s="12">
        <v>42886</v>
      </c>
      <c r="D179" t="s">
        <v>127</v>
      </c>
      <c r="E179" t="s">
        <v>32</v>
      </c>
      <c r="F179" t="s">
        <v>148</v>
      </c>
      <c r="G179">
        <v>17335527</v>
      </c>
      <c r="H179" s="18">
        <v>4708.2299999999996</v>
      </c>
      <c r="J179" s="17" t="s">
        <v>149</v>
      </c>
    </row>
    <row r="180" spans="1:10" x14ac:dyDescent="0.35">
      <c r="A180" t="s">
        <v>12</v>
      </c>
      <c r="B180" t="s">
        <v>13</v>
      </c>
      <c r="C180" s="12">
        <v>42886</v>
      </c>
      <c r="D180" t="s">
        <v>128</v>
      </c>
      <c r="E180" t="s">
        <v>123</v>
      </c>
      <c r="F180" t="s">
        <v>148</v>
      </c>
      <c r="G180">
        <v>17335527</v>
      </c>
      <c r="H180" s="18">
        <v>579.6</v>
      </c>
      <c r="J180" s="17" t="s">
        <v>149</v>
      </c>
    </row>
    <row r="181" spans="1:10" x14ac:dyDescent="0.35">
      <c r="A181" t="s">
        <v>12</v>
      </c>
      <c r="B181" t="s">
        <v>13</v>
      </c>
      <c r="C181" s="12">
        <v>42886</v>
      </c>
      <c r="D181" t="s">
        <v>122</v>
      </c>
      <c r="E181" t="s">
        <v>123</v>
      </c>
      <c r="F181" t="s">
        <v>68</v>
      </c>
      <c r="G181">
        <v>17335529</v>
      </c>
      <c r="H181" s="18">
        <v>40183.56</v>
      </c>
      <c r="J181" s="17" t="s">
        <v>150</v>
      </c>
    </row>
    <row r="182" spans="1:10" x14ac:dyDescent="0.35">
      <c r="A182" t="s">
        <v>12</v>
      </c>
      <c r="B182" t="s">
        <v>13</v>
      </c>
      <c r="C182" s="12">
        <v>42886</v>
      </c>
      <c r="D182" t="s">
        <v>127</v>
      </c>
      <c r="E182" t="s">
        <v>32</v>
      </c>
      <c r="F182" t="s">
        <v>68</v>
      </c>
      <c r="G182">
        <v>17335529</v>
      </c>
      <c r="H182" s="18">
        <v>7874.54</v>
      </c>
      <c r="J182" s="17" t="s">
        <v>150</v>
      </c>
    </row>
    <row r="183" spans="1:10" x14ac:dyDescent="0.35">
      <c r="A183" t="s">
        <v>12</v>
      </c>
      <c r="B183" t="s">
        <v>13</v>
      </c>
      <c r="C183" s="12">
        <v>42886</v>
      </c>
      <c r="D183" t="s">
        <v>128</v>
      </c>
      <c r="E183" t="s">
        <v>123</v>
      </c>
      <c r="F183" t="s">
        <v>68</v>
      </c>
      <c r="G183">
        <v>17335529</v>
      </c>
      <c r="H183" s="18">
        <v>966</v>
      </c>
      <c r="J183" s="17" t="s">
        <v>150</v>
      </c>
    </row>
    <row r="184" spans="1:10" x14ac:dyDescent="0.35">
      <c r="A184" t="s">
        <v>12</v>
      </c>
      <c r="B184" t="s">
        <v>13</v>
      </c>
      <c r="C184" s="12">
        <v>42886</v>
      </c>
      <c r="D184" t="s">
        <v>151</v>
      </c>
      <c r="E184" t="s">
        <v>106</v>
      </c>
      <c r="F184" t="s">
        <v>107</v>
      </c>
      <c r="G184">
        <v>17343468</v>
      </c>
      <c r="H184" s="18">
        <v>25033.49</v>
      </c>
      <c r="I184" s="17">
        <v>796642084</v>
      </c>
      <c r="J184" s="17">
        <v>53530153004</v>
      </c>
    </row>
    <row r="185" spans="1:10" x14ac:dyDescent="0.35">
      <c r="A185" t="s">
        <v>12</v>
      </c>
      <c r="B185" t="s">
        <v>13</v>
      </c>
      <c r="C185" s="12">
        <v>42886</v>
      </c>
      <c r="D185" t="s">
        <v>27</v>
      </c>
      <c r="E185" t="s">
        <v>46</v>
      </c>
      <c r="F185" t="s">
        <v>118</v>
      </c>
      <c r="G185">
        <v>17343542</v>
      </c>
      <c r="H185" s="18">
        <v>27993.759999999998</v>
      </c>
      <c r="J185" s="17">
        <v>72020</v>
      </c>
    </row>
    <row r="186" spans="1:10" x14ac:dyDescent="0.35">
      <c r="A186" t="s">
        <v>12</v>
      </c>
      <c r="B186" t="s">
        <v>13</v>
      </c>
      <c r="C186" s="12">
        <v>42886</v>
      </c>
      <c r="D186" t="s">
        <v>27</v>
      </c>
      <c r="E186" t="s">
        <v>46</v>
      </c>
      <c r="F186" t="s">
        <v>152</v>
      </c>
      <c r="G186">
        <v>17343557</v>
      </c>
      <c r="H186" s="18">
        <v>40625.120000000003</v>
      </c>
      <c r="J186" s="17">
        <v>100041511</v>
      </c>
    </row>
    <row r="187" spans="1:10" x14ac:dyDescent="0.35">
      <c r="A187" t="s">
        <v>12</v>
      </c>
      <c r="B187" t="s">
        <v>13</v>
      </c>
      <c r="C187" s="12">
        <v>42886</v>
      </c>
      <c r="D187" t="s">
        <v>27</v>
      </c>
      <c r="E187" t="s">
        <v>153</v>
      </c>
      <c r="F187" t="s">
        <v>154</v>
      </c>
      <c r="G187">
        <v>17343587</v>
      </c>
      <c r="H187" s="18">
        <v>68662.67</v>
      </c>
      <c r="I187" s="17">
        <v>899213675</v>
      </c>
      <c r="J187" s="17">
        <v>43500</v>
      </c>
    </row>
    <row r="188" spans="1:10" x14ac:dyDescent="0.35">
      <c r="A188" t="s">
        <v>12</v>
      </c>
      <c r="B188" t="s">
        <v>13</v>
      </c>
      <c r="C188" s="12">
        <v>42886</v>
      </c>
      <c r="D188" t="s">
        <v>110</v>
      </c>
      <c r="E188" t="s">
        <v>46</v>
      </c>
      <c r="F188" t="s">
        <v>155</v>
      </c>
      <c r="G188">
        <v>17343599</v>
      </c>
      <c r="H188" s="18">
        <v>87156.9</v>
      </c>
      <c r="J188" s="17">
        <v>155044</v>
      </c>
    </row>
    <row r="189" spans="1:10" x14ac:dyDescent="0.35">
      <c r="A189" t="s">
        <v>12</v>
      </c>
      <c r="B189" t="s">
        <v>13</v>
      </c>
      <c r="C189" s="12">
        <v>42886</v>
      </c>
      <c r="D189" t="s">
        <v>50</v>
      </c>
      <c r="E189" t="s">
        <v>46</v>
      </c>
      <c r="F189" t="s">
        <v>156</v>
      </c>
      <c r="G189">
        <v>17343612</v>
      </c>
      <c r="H189" s="18">
        <v>116792</v>
      </c>
      <c r="I189" s="17">
        <v>654972400</v>
      </c>
      <c r="J189" s="17" t="s">
        <v>157</v>
      </c>
    </row>
    <row r="190" spans="1:10" x14ac:dyDescent="0.35">
      <c r="A190" t="s">
        <v>12</v>
      </c>
      <c r="B190" t="s">
        <v>13</v>
      </c>
      <c r="C190" s="12">
        <v>42886</v>
      </c>
      <c r="D190" t="s">
        <v>110</v>
      </c>
      <c r="E190" t="s">
        <v>158</v>
      </c>
      <c r="F190" t="s">
        <v>159</v>
      </c>
      <c r="G190">
        <v>17343652</v>
      </c>
      <c r="H190" s="18">
        <v>763909.63</v>
      </c>
      <c r="I190" s="17">
        <v>654402453</v>
      </c>
      <c r="J190" s="17">
        <v>2000016329</v>
      </c>
    </row>
    <row r="191" spans="1:10" x14ac:dyDescent="0.35">
      <c r="A191" t="s">
        <v>12</v>
      </c>
      <c r="B191" t="s">
        <v>13</v>
      </c>
      <c r="C191" s="12">
        <v>42886</v>
      </c>
      <c r="D191" t="s">
        <v>44</v>
      </c>
      <c r="E191" t="s">
        <v>46</v>
      </c>
      <c r="F191" t="s">
        <v>108</v>
      </c>
      <c r="G191">
        <v>17343668</v>
      </c>
      <c r="H191" s="18">
        <v>-146756.16</v>
      </c>
      <c r="J191" s="17">
        <v>208403</v>
      </c>
    </row>
    <row r="192" spans="1:10" x14ac:dyDescent="0.35">
      <c r="A192" t="s">
        <v>12</v>
      </c>
      <c r="B192" t="s">
        <v>13</v>
      </c>
      <c r="C192" s="12">
        <v>42886</v>
      </c>
      <c r="D192" t="s">
        <v>39</v>
      </c>
      <c r="E192" t="s">
        <v>40</v>
      </c>
      <c r="F192" t="s">
        <v>41</v>
      </c>
      <c r="G192">
        <v>17355138</v>
      </c>
      <c r="H192" s="18">
        <v>94389.99</v>
      </c>
      <c r="I192" s="17" t="s">
        <v>42</v>
      </c>
      <c r="J192" s="17">
        <v>1053426</v>
      </c>
    </row>
    <row r="193" spans="1:10" x14ac:dyDescent="0.35">
      <c r="A193" t="s">
        <v>12</v>
      </c>
      <c r="B193" t="s">
        <v>13</v>
      </c>
      <c r="C193" s="12">
        <v>42886</v>
      </c>
      <c r="D193" t="s">
        <v>39</v>
      </c>
      <c r="E193" t="s">
        <v>43</v>
      </c>
      <c r="F193" t="s">
        <v>41</v>
      </c>
      <c r="G193">
        <v>17355138</v>
      </c>
      <c r="H193" s="18">
        <v>33780.339999999997</v>
      </c>
      <c r="I193" s="17" t="s">
        <v>42</v>
      </c>
      <c r="J193" s="17">
        <v>1053426</v>
      </c>
    </row>
    <row r="194" spans="1:10" x14ac:dyDescent="0.35">
      <c r="A194" t="s">
        <v>12</v>
      </c>
      <c r="B194" t="s">
        <v>13</v>
      </c>
      <c r="C194" s="12">
        <v>42886</v>
      </c>
      <c r="D194" t="s">
        <v>49</v>
      </c>
      <c r="E194" t="s">
        <v>160</v>
      </c>
      <c r="F194" t="s">
        <v>161</v>
      </c>
      <c r="G194">
        <v>17385482</v>
      </c>
      <c r="H194" s="18">
        <v>3956</v>
      </c>
      <c r="J194" s="17">
        <v>11309800</v>
      </c>
    </row>
    <row r="195" spans="1:10" x14ac:dyDescent="0.35">
      <c r="A195" t="s">
        <v>12</v>
      </c>
      <c r="B195" t="s">
        <v>13</v>
      </c>
      <c r="C195" s="12">
        <v>42886</v>
      </c>
      <c r="D195" t="s">
        <v>50</v>
      </c>
      <c r="E195" t="s">
        <v>160</v>
      </c>
      <c r="F195" t="s">
        <v>161</v>
      </c>
      <c r="G195">
        <v>17385482</v>
      </c>
      <c r="H195" s="18">
        <v>316318</v>
      </c>
      <c r="J195" s="17">
        <v>11309800</v>
      </c>
    </row>
    <row r="196" spans="1:10" x14ac:dyDescent="0.35">
      <c r="A196" t="s">
        <v>12</v>
      </c>
      <c r="B196" t="s">
        <v>13</v>
      </c>
      <c r="C196" s="12">
        <v>42886</v>
      </c>
      <c r="D196" t="s">
        <v>50</v>
      </c>
      <c r="E196" t="s">
        <v>46</v>
      </c>
      <c r="F196" t="s">
        <v>108</v>
      </c>
      <c r="G196">
        <v>17406334</v>
      </c>
      <c r="H196" s="18">
        <v>4780099.5999999996</v>
      </c>
      <c r="J196" s="17">
        <v>184787</v>
      </c>
    </row>
    <row r="197" spans="1:10" x14ac:dyDescent="0.35">
      <c r="A197" t="s">
        <v>12</v>
      </c>
      <c r="B197" t="s">
        <v>13</v>
      </c>
      <c r="C197" s="12">
        <v>42886</v>
      </c>
      <c r="D197" t="s">
        <v>162</v>
      </c>
      <c r="E197" t="s">
        <v>46</v>
      </c>
      <c r="F197" t="s">
        <v>156</v>
      </c>
      <c r="G197">
        <v>17417547</v>
      </c>
      <c r="H197" s="18">
        <v>41549.06</v>
      </c>
      <c r="I197" s="17">
        <v>654972400</v>
      </c>
      <c r="J197" s="17" t="s">
        <v>163</v>
      </c>
    </row>
    <row r="198" spans="1:10" x14ac:dyDescent="0.35">
      <c r="A198" t="s">
        <v>12</v>
      </c>
      <c r="B198" t="s">
        <v>13</v>
      </c>
      <c r="C198" s="12">
        <v>42886</v>
      </c>
      <c r="D198" t="s">
        <v>27</v>
      </c>
      <c r="E198" t="s">
        <v>46</v>
      </c>
      <c r="F198" t="s">
        <v>119</v>
      </c>
      <c r="G198">
        <v>17417558</v>
      </c>
      <c r="H198" s="18">
        <v>54485.88</v>
      </c>
      <c r="J198" s="17" t="s">
        <v>164</v>
      </c>
    </row>
    <row r="199" spans="1:10" x14ac:dyDescent="0.35">
      <c r="A199" t="s">
        <v>12</v>
      </c>
      <c r="B199" t="s">
        <v>13</v>
      </c>
      <c r="C199" s="12">
        <v>42886</v>
      </c>
      <c r="D199" t="s">
        <v>27</v>
      </c>
      <c r="E199" t="s">
        <v>46</v>
      </c>
      <c r="F199" t="s">
        <v>47</v>
      </c>
      <c r="G199">
        <v>17417566</v>
      </c>
      <c r="H199" s="18">
        <v>127718.26</v>
      </c>
      <c r="J199" s="17" t="s">
        <v>165</v>
      </c>
    </row>
    <row r="200" spans="1:10" x14ac:dyDescent="0.35">
      <c r="A200" t="s">
        <v>12</v>
      </c>
      <c r="B200" t="s">
        <v>13</v>
      </c>
      <c r="C200" s="12">
        <v>42886</v>
      </c>
      <c r="D200" t="s">
        <v>27</v>
      </c>
      <c r="E200" t="s">
        <v>46</v>
      </c>
      <c r="F200" t="s">
        <v>116</v>
      </c>
      <c r="G200">
        <v>17417591</v>
      </c>
      <c r="H200" s="18">
        <v>-28986.02</v>
      </c>
      <c r="J200" s="17" t="s">
        <v>166</v>
      </c>
    </row>
  </sheetData>
  <autoFilter ref="A7:J175" xr:uid="{00000000-0009-0000-0000-00000A000000}"/>
  <mergeCells count="5">
    <mergeCell ref="A1:J1"/>
    <mergeCell ref="A2:J2"/>
    <mergeCell ref="A3:J3"/>
    <mergeCell ref="A5:J5"/>
    <mergeCell ref="A6:J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20D76-81BE-409C-83E2-DA81804CF997}">
  <sheetPr>
    <tabColor rgb="FF00B050"/>
  </sheetPr>
  <dimension ref="A1:K217"/>
  <sheetViews>
    <sheetView workbookViewId="0">
      <selection activeCell="B22" sqref="B22"/>
    </sheetView>
  </sheetViews>
  <sheetFormatPr defaultRowHeight="14.5" x14ac:dyDescent="0.35"/>
  <cols>
    <col min="1" max="1" width="20.54296875" bestFit="1" customWidth="1"/>
    <col min="2" max="2" width="31.1796875" bestFit="1" customWidth="1"/>
    <col min="3" max="3" width="10.7265625" style="12" bestFit="1" customWidth="1"/>
    <col min="4" max="4" width="39.1796875" bestFit="1" customWidth="1"/>
    <col min="5" max="5" width="44.81640625" bestFit="1" customWidth="1"/>
    <col min="6" max="6" width="69.453125" bestFit="1" customWidth="1"/>
    <col min="7" max="7" width="13.1796875" bestFit="1" customWidth="1"/>
    <col min="8" max="8" width="17" style="18" bestFit="1" customWidth="1"/>
    <col min="9" max="9" width="12.453125" style="17" bestFit="1" customWidth="1"/>
    <col min="10" max="10" width="19.54296875" style="17" bestFit="1" customWidth="1"/>
    <col min="11" max="11" width="78.26953125" customWidth="1"/>
  </cols>
  <sheetData>
    <row r="1" spans="1:11" s="2" customFormat="1" ht="19.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1</v>
      </c>
    </row>
    <row r="2" spans="1:11" s="2" customFormat="1" ht="14.15" customHeight="1" thickBo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s="2" customFormat="1" ht="14.15" customHeight="1" thickTop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s="2" customFormat="1" ht="14.15" customHeight="1" x14ac:dyDescent="0.3">
      <c r="A4" s="3" t="str">
        <f>'[14]Summary Debtors'!B1</f>
        <v>30th June 2017</v>
      </c>
      <c r="B4" s="4"/>
      <c r="C4" s="4"/>
      <c r="D4" s="4"/>
      <c r="E4" s="4"/>
      <c r="F4" s="4"/>
      <c r="G4" s="4"/>
      <c r="H4" s="4"/>
      <c r="I4" s="4"/>
      <c r="J4" s="4"/>
      <c r="K4" s="5"/>
    </row>
    <row r="5" spans="1:11" s="2" customFormat="1" ht="14.1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s="2" customFormat="1" ht="14.15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1" s="2" customFormat="1" ht="14.15" customHeight="1" thickTop="1" x14ac:dyDescent="0.2">
      <c r="A7" s="6" t="s">
        <v>2</v>
      </c>
      <c r="B7" s="6" t="s">
        <v>3</v>
      </c>
      <c r="C7" s="7" t="s">
        <v>4</v>
      </c>
      <c r="D7" s="8" t="s">
        <v>5</v>
      </c>
      <c r="E7" s="8" t="s">
        <v>6</v>
      </c>
      <c r="F7" s="9" t="s">
        <v>7</v>
      </c>
      <c r="G7" s="10" t="s">
        <v>8</v>
      </c>
      <c r="H7" s="11" t="s">
        <v>9</v>
      </c>
      <c r="I7" s="10" t="s">
        <v>10</v>
      </c>
      <c r="J7" s="10" t="s">
        <v>11</v>
      </c>
    </row>
    <row r="8" spans="1:11" x14ac:dyDescent="0.35">
      <c r="A8" t="s">
        <v>12</v>
      </c>
      <c r="B8" t="s">
        <v>13</v>
      </c>
      <c r="C8" s="12">
        <v>42916</v>
      </c>
      <c r="D8" t="s">
        <v>167</v>
      </c>
      <c r="E8" t="s">
        <v>32</v>
      </c>
      <c r="F8" t="s">
        <v>70</v>
      </c>
      <c r="G8">
        <v>17501096</v>
      </c>
      <c r="H8" s="13">
        <v>6792.17</v>
      </c>
      <c r="I8" s="14"/>
      <c r="J8" s="14" t="s">
        <v>168</v>
      </c>
    </row>
    <row r="9" spans="1:11" x14ac:dyDescent="0.35">
      <c r="A9" t="s">
        <v>12</v>
      </c>
      <c r="B9" t="s">
        <v>13</v>
      </c>
      <c r="C9" s="12">
        <v>42916</v>
      </c>
      <c r="D9" t="s">
        <v>169</v>
      </c>
      <c r="E9" t="s">
        <v>32</v>
      </c>
      <c r="F9" t="s">
        <v>70</v>
      </c>
      <c r="G9">
        <v>17501096</v>
      </c>
      <c r="H9" s="13">
        <v>22381.5</v>
      </c>
      <c r="I9" s="14"/>
      <c r="J9" s="14" t="s">
        <v>168</v>
      </c>
    </row>
    <row r="10" spans="1:11" x14ac:dyDescent="0.35">
      <c r="A10" t="s">
        <v>12</v>
      </c>
      <c r="B10" t="s">
        <v>13</v>
      </c>
      <c r="C10" s="12">
        <v>42916</v>
      </c>
      <c r="D10" t="s">
        <v>61</v>
      </c>
      <c r="E10" t="s">
        <v>32</v>
      </c>
      <c r="F10" t="s">
        <v>70</v>
      </c>
      <c r="G10">
        <v>17501096</v>
      </c>
      <c r="H10" s="13">
        <v>8034.96</v>
      </c>
      <c r="I10" s="14"/>
      <c r="J10" s="14" t="s">
        <v>168</v>
      </c>
    </row>
    <row r="11" spans="1:11" x14ac:dyDescent="0.35">
      <c r="A11" t="s">
        <v>12</v>
      </c>
      <c r="B11" t="s">
        <v>13</v>
      </c>
      <c r="C11" s="12">
        <v>42916</v>
      </c>
      <c r="D11" t="s">
        <v>170</v>
      </c>
      <c r="E11" t="s">
        <v>32</v>
      </c>
      <c r="F11" t="s">
        <v>81</v>
      </c>
      <c r="G11">
        <v>17501102</v>
      </c>
      <c r="H11" s="13">
        <v>2784</v>
      </c>
      <c r="I11" s="14"/>
      <c r="J11" s="14" t="s">
        <v>171</v>
      </c>
    </row>
    <row r="12" spans="1:11" x14ac:dyDescent="0.35">
      <c r="A12" t="s">
        <v>12</v>
      </c>
      <c r="B12" t="s">
        <v>13</v>
      </c>
      <c r="C12" s="12">
        <v>42916</v>
      </c>
      <c r="D12" t="s">
        <v>167</v>
      </c>
      <c r="E12" t="s">
        <v>32</v>
      </c>
      <c r="F12" t="s">
        <v>81</v>
      </c>
      <c r="G12">
        <v>17501102</v>
      </c>
      <c r="H12" s="13">
        <v>12344.64</v>
      </c>
      <c r="I12" s="14"/>
      <c r="J12" s="14" t="s">
        <v>171</v>
      </c>
    </row>
    <row r="13" spans="1:11" x14ac:dyDescent="0.35">
      <c r="A13" t="s">
        <v>12</v>
      </c>
      <c r="B13" t="s">
        <v>13</v>
      </c>
      <c r="C13" s="12">
        <v>42916</v>
      </c>
      <c r="D13" t="s">
        <v>61</v>
      </c>
      <c r="E13" t="s">
        <v>32</v>
      </c>
      <c r="F13" t="s">
        <v>81</v>
      </c>
      <c r="G13">
        <v>17501102</v>
      </c>
      <c r="H13" s="13">
        <v>18730.400000000001</v>
      </c>
      <c r="I13" s="14"/>
      <c r="J13" s="14" t="s">
        <v>171</v>
      </c>
    </row>
    <row r="14" spans="1:11" x14ac:dyDescent="0.35">
      <c r="A14" t="s">
        <v>12</v>
      </c>
      <c r="B14" t="s">
        <v>13</v>
      </c>
      <c r="C14" s="12">
        <v>42916</v>
      </c>
      <c r="D14" t="s">
        <v>167</v>
      </c>
      <c r="E14" t="s">
        <v>32</v>
      </c>
      <c r="F14" t="s">
        <v>83</v>
      </c>
      <c r="G14">
        <v>17501103</v>
      </c>
      <c r="H14" s="13">
        <v>4820.97</v>
      </c>
      <c r="I14" s="14"/>
      <c r="J14" s="14" t="s">
        <v>172</v>
      </c>
    </row>
    <row r="15" spans="1:11" x14ac:dyDescent="0.35">
      <c r="A15" t="s">
        <v>12</v>
      </c>
      <c r="B15" t="s">
        <v>13</v>
      </c>
      <c r="C15" s="12">
        <v>42916</v>
      </c>
      <c r="D15" t="s">
        <v>169</v>
      </c>
      <c r="E15" t="s">
        <v>32</v>
      </c>
      <c r="F15" t="s">
        <v>83</v>
      </c>
      <c r="G15">
        <v>17501103</v>
      </c>
      <c r="H15" s="13">
        <v>15456.78</v>
      </c>
      <c r="I15" s="14"/>
      <c r="J15" s="14" t="s">
        <v>172</v>
      </c>
    </row>
    <row r="16" spans="1:11" x14ac:dyDescent="0.35">
      <c r="A16" t="s">
        <v>12</v>
      </c>
      <c r="B16" t="s">
        <v>13</v>
      </c>
      <c r="C16" s="12">
        <v>42916</v>
      </c>
      <c r="D16" t="s">
        <v>61</v>
      </c>
      <c r="E16" t="s">
        <v>32</v>
      </c>
      <c r="F16" t="s">
        <v>83</v>
      </c>
      <c r="G16">
        <v>17501103</v>
      </c>
      <c r="H16" s="13">
        <v>6685.77</v>
      </c>
      <c r="I16" s="14"/>
      <c r="J16" s="14" t="s">
        <v>172</v>
      </c>
    </row>
    <row r="17" spans="1:10" x14ac:dyDescent="0.35">
      <c r="A17" t="s">
        <v>12</v>
      </c>
      <c r="B17" t="s">
        <v>13</v>
      </c>
      <c r="C17" s="12">
        <v>42916</v>
      </c>
      <c r="D17" t="s">
        <v>170</v>
      </c>
      <c r="E17" t="s">
        <v>32</v>
      </c>
      <c r="F17" t="s">
        <v>91</v>
      </c>
      <c r="G17">
        <v>17501107</v>
      </c>
      <c r="H17" s="13">
        <v>3132</v>
      </c>
      <c r="I17" s="14"/>
      <c r="J17" s="14" t="s">
        <v>173</v>
      </c>
    </row>
    <row r="18" spans="1:10" x14ac:dyDescent="0.35">
      <c r="A18" t="s">
        <v>12</v>
      </c>
      <c r="B18" t="s">
        <v>13</v>
      </c>
      <c r="C18" s="12">
        <v>42916</v>
      </c>
      <c r="D18" t="s">
        <v>167</v>
      </c>
      <c r="E18" t="s">
        <v>32</v>
      </c>
      <c r="F18" t="s">
        <v>91</v>
      </c>
      <c r="G18">
        <v>17501107</v>
      </c>
      <c r="H18" s="13">
        <v>14244.23</v>
      </c>
      <c r="I18" s="14"/>
      <c r="J18" s="14" t="s">
        <v>173</v>
      </c>
    </row>
    <row r="19" spans="1:10" x14ac:dyDescent="0.35">
      <c r="A19" t="s">
        <v>12</v>
      </c>
      <c r="B19" t="s">
        <v>13</v>
      </c>
      <c r="C19" s="12">
        <v>42916</v>
      </c>
      <c r="D19" t="s">
        <v>169</v>
      </c>
      <c r="E19" t="s">
        <v>32</v>
      </c>
      <c r="F19" t="s">
        <v>91</v>
      </c>
      <c r="G19">
        <v>17501107</v>
      </c>
      <c r="H19" s="13">
        <v>10242.6</v>
      </c>
      <c r="I19" s="14"/>
      <c r="J19" s="14" t="s">
        <v>173</v>
      </c>
    </row>
    <row r="20" spans="1:10" x14ac:dyDescent="0.35">
      <c r="A20" t="s">
        <v>12</v>
      </c>
      <c r="B20" t="s">
        <v>13</v>
      </c>
      <c r="C20" s="12">
        <v>42916</v>
      </c>
      <c r="D20" t="s">
        <v>61</v>
      </c>
      <c r="E20" t="s">
        <v>32</v>
      </c>
      <c r="F20" t="s">
        <v>91</v>
      </c>
      <c r="G20">
        <v>17501107</v>
      </c>
      <c r="H20" s="13">
        <v>16742.55</v>
      </c>
      <c r="I20" s="14"/>
      <c r="J20" s="14" t="s">
        <v>173</v>
      </c>
    </row>
    <row r="21" spans="1:10" x14ac:dyDescent="0.35">
      <c r="A21" t="s">
        <v>12</v>
      </c>
      <c r="B21" t="s">
        <v>13</v>
      </c>
      <c r="C21" s="12">
        <v>42916</v>
      </c>
      <c r="D21" t="s">
        <v>31</v>
      </c>
      <c r="E21" t="s">
        <v>32</v>
      </c>
      <c r="F21" t="s">
        <v>33</v>
      </c>
      <c r="G21">
        <v>17517022</v>
      </c>
      <c r="H21" s="13">
        <v>48248.67</v>
      </c>
      <c r="I21" s="14"/>
      <c r="J21" s="14" t="s">
        <v>174</v>
      </c>
    </row>
    <row r="22" spans="1:10" x14ac:dyDescent="0.35">
      <c r="A22" t="s">
        <v>12</v>
      </c>
      <c r="B22" t="s">
        <v>13</v>
      </c>
      <c r="C22" s="12">
        <v>42916</v>
      </c>
      <c r="D22" t="s">
        <v>175</v>
      </c>
      <c r="E22" t="s">
        <v>32</v>
      </c>
      <c r="F22" t="s">
        <v>33</v>
      </c>
      <c r="G22">
        <v>17517022</v>
      </c>
      <c r="H22" s="13">
        <v>696</v>
      </c>
      <c r="I22" s="14"/>
      <c r="J22" s="14" t="s">
        <v>174</v>
      </c>
    </row>
    <row r="23" spans="1:10" x14ac:dyDescent="0.35">
      <c r="A23" t="s">
        <v>12</v>
      </c>
      <c r="B23" t="s">
        <v>13</v>
      </c>
      <c r="C23" s="12">
        <v>42916</v>
      </c>
      <c r="D23" t="s">
        <v>176</v>
      </c>
      <c r="E23" t="s">
        <v>32</v>
      </c>
      <c r="F23" t="s">
        <v>33</v>
      </c>
      <c r="G23">
        <v>17517022</v>
      </c>
      <c r="H23" s="13">
        <v>4824.82</v>
      </c>
      <c r="I23" s="14"/>
      <c r="J23" s="14" t="s">
        <v>174</v>
      </c>
    </row>
    <row r="24" spans="1:10" x14ac:dyDescent="0.35">
      <c r="A24" t="s">
        <v>12</v>
      </c>
      <c r="B24" t="s">
        <v>13</v>
      </c>
      <c r="C24" s="12">
        <v>42916</v>
      </c>
      <c r="D24" t="s">
        <v>177</v>
      </c>
      <c r="E24" t="s">
        <v>32</v>
      </c>
      <c r="F24" t="s">
        <v>33</v>
      </c>
      <c r="G24">
        <v>17517022</v>
      </c>
      <c r="H24" s="13">
        <v>219.25</v>
      </c>
      <c r="I24" s="14"/>
      <c r="J24" s="14" t="s">
        <v>174</v>
      </c>
    </row>
    <row r="25" spans="1:10" x14ac:dyDescent="0.35">
      <c r="A25" t="s">
        <v>12</v>
      </c>
      <c r="B25" t="s">
        <v>13</v>
      </c>
      <c r="C25" s="12">
        <v>42916</v>
      </c>
      <c r="D25" t="s">
        <v>36</v>
      </c>
      <c r="E25" t="s">
        <v>32</v>
      </c>
      <c r="F25" t="s">
        <v>33</v>
      </c>
      <c r="G25">
        <v>17517022</v>
      </c>
      <c r="H25" s="13">
        <v>4893.45</v>
      </c>
      <c r="I25" s="14"/>
      <c r="J25" s="14" t="s">
        <v>174</v>
      </c>
    </row>
    <row r="26" spans="1:10" x14ac:dyDescent="0.35">
      <c r="A26" t="s">
        <v>12</v>
      </c>
      <c r="B26" t="s">
        <v>13</v>
      </c>
      <c r="C26" s="12">
        <v>42916</v>
      </c>
      <c r="D26" t="s">
        <v>178</v>
      </c>
      <c r="E26" t="s">
        <v>32</v>
      </c>
      <c r="F26" t="s">
        <v>33</v>
      </c>
      <c r="G26">
        <v>17517022</v>
      </c>
      <c r="H26" s="13">
        <v>0.01</v>
      </c>
      <c r="I26" s="14"/>
      <c r="J26" s="14" t="s">
        <v>174</v>
      </c>
    </row>
    <row r="27" spans="1:10" x14ac:dyDescent="0.35">
      <c r="A27" t="s">
        <v>12</v>
      </c>
      <c r="B27" t="s">
        <v>13</v>
      </c>
      <c r="C27" s="12">
        <v>42916</v>
      </c>
      <c r="D27" t="s">
        <v>170</v>
      </c>
      <c r="E27" t="s">
        <v>32</v>
      </c>
      <c r="F27" t="s">
        <v>77</v>
      </c>
      <c r="G27">
        <v>17517023</v>
      </c>
      <c r="H27" s="13">
        <v>2436</v>
      </c>
      <c r="I27" s="14"/>
      <c r="J27" s="14" t="s">
        <v>179</v>
      </c>
    </row>
    <row r="28" spans="1:10" x14ac:dyDescent="0.35">
      <c r="A28" t="s">
        <v>12</v>
      </c>
      <c r="B28" t="s">
        <v>13</v>
      </c>
      <c r="C28" s="12">
        <v>42916</v>
      </c>
      <c r="D28" t="s">
        <v>167</v>
      </c>
      <c r="E28" t="s">
        <v>32</v>
      </c>
      <c r="F28" t="s">
        <v>77</v>
      </c>
      <c r="G28">
        <v>17517023</v>
      </c>
      <c r="H28" s="13">
        <v>4461.38</v>
      </c>
      <c r="I28" s="14"/>
      <c r="J28" s="14" t="s">
        <v>179</v>
      </c>
    </row>
    <row r="29" spans="1:10" x14ac:dyDescent="0.35">
      <c r="A29" t="s">
        <v>12</v>
      </c>
      <c r="B29" t="s">
        <v>13</v>
      </c>
      <c r="C29" s="12">
        <v>42916</v>
      </c>
      <c r="D29" t="s">
        <v>169</v>
      </c>
      <c r="E29" t="s">
        <v>32</v>
      </c>
      <c r="F29" t="s">
        <v>77</v>
      </c>
      <c r="G29">
        <v>17517023</v>
      </c>
      <c r="H29" s="13">
        <v>13944.9</v>
      </c>
      <c r="I29" s="14"/>
      <c r="J29" s="14" t="s">
        <v>179</v>
      </c>
    </row>
    <row r="30" spans="1:10" x14ac:dyDescent="0.35">
      <c r="A30" t="s">
        <v>12</v>
      </c>
      <c r="B30" t="s">
        <v>13</v>
      </c>
      <c r="C30" s="12">
        <v>42916</v>
      </c>
      <c r="D30" t="s">
        <v>61</v>
      </c>
      <c r="E30" t="s">
        <v>32</v>
      </c>
      <c r="F30" t="s">
        <v>77</v>
      </c>
      <c r="G30">
        <v>17517023</v>
      </c>
      <c r="H30" s="13">
        <v>5891.21</v>
      </c>
      <c r="I30" s="14"/>
      <c r="J30" s="14" t="s">
        <v>179</v>
      </c>
    </row>
    <row r="31" spans="1:10" x14ac:dyDescent="0.35">
      <c r="A31" t="s">
        <v>12</v>
      </c>
      <c r="B31" t="s">
        <v>13</v>
      </c>
      <c r="C31" s="12">
        <v>42916</v>
      </c>
      <c r="D31" t="s">
        <v>112</v>
      </c>
      <c r="E31" t="s">
        <v>158</v>
      </c>
      <c r="F31" t="s">
        <v>159</v>
      </c>
      <c r="G31">
        <v>17539130</v>
      </c>
      <c r="H31" s="13">
        <v>9523.01</v>
      </c>
      <c r="I31" s="14">
        <v>654402453</v>
      </c>
      <c r="J31" s="14">
        <v>2000016415</v>
      </c>
    </row>
    <row r="32" spans="1:10" x14ac:dyDescent="0.35">
      <c r="A32" t="s">
        <v>12</v>
      </c>
      <c r="B32" t="s">
        <v>13</v>
      </c>
      <c r="C32" s="12">
        <v>42916</v>
      </c>
      <c r="D32" t="s">
        <v>110</v>
      </c>
      <c r="E32" t="s">
        <v>158</v>
      </c>
      <c r="F32" t="s">
        <v>159</v>
      </c>
      <c r="G32">
        <v>17539130</v>
      </c>
      <c r="H32" s="13">
        <v>763909.63</v>
      </c>
      <c r="I32" s="14">
        <v>654402453</v>
      </c>
      <c r="J32" s="14">
        <v>2000016415</v>
      </c>
    </row>
    <row r="33" spans="1:10" x14ac:dyDescent="0.35">
      <c r="A33" t="s">
        <v>12</v>
      </c>
      <c r="B33" t="s">
        <v>13</v>
      </c>
      <c r="C33" s="12">
        <v>42916</v>
      </c>
      <c r="D33" t="s">
        <v>180</v>
      </c>
      <c r="E33" t="s">
        <v>181</v>
      </c>
      <c r="F33" t="s">
        <v>45</v>
      </c>
      <c r="G33">
        <v>17539182</v>
      </c>
      <c r="H33" s="13">
        <v>31287.24</v>
      </c>
      <c r="I33" s="14">
        <v>654440975</v>
      </c>
      <c r="J33" s="14">
        <v>4000032319</v>
      </c>
    </row>
    <row r="34" spans="1:10" x14ac:dyDescent="0.35">
      <c r="A34" t="s">
        <v>12</v>
      </c>
      <c r="B34" t="s">
        <v>13</v>
      </c>
      <c r="C34" s="12">
        <v>42916</v>
      </c>
      <c r="D34" t="s">
        <v>44</v>
      </c>
      <c r="E34" t="s">
        <v>46</v>
      </c>
      <c r="F34" t="s">
        <v>108</v>
      </c>
      <c r="G34">
        <v>17555199</v>
      </c>
      <c r="H34" s="13">
        <v>146756.16</v>
      </c>
      <c r="I34" s="14"/>
      <c r="J34" s="14">
        <v>184053</v>
      </c>
    </row>
    <row r="35" spans="1:10" x14ac:dyDescent="0.35">
      <c r="A35" t="s">
        <v>12</v>
      </c>
      <c r="B35" t="s">
        <v>13</v>
      </c>
      <c r="C35" s="12">
        <v>42916</v>
      </c>
      <c r="D35" t="s">
        <v>44</v>
      </c>
      <c r="E35" t="s">
        <v>46</v>
      </c>
      <c r="F35" t="s">
        <v>108</v>
      </c>
      <c r="G35">
        <v>17555213</v>
      </c>
      <c r="H35" s="13">
        <v>85887.67</v>
      </c>
      <c r="I35" s="14"/>
      <c r="J35" s="14">
        <v>184702</v>
      </c>
    </row>
    <row r="36" spans="1:10" x14ac:dyDescent="0.35">
      <c r="A36" t="s">
        <v>12</v>
      </c>
      <c r="B36" t="s">
        <v>13</v>
      </c>
      <c r="C36" s="12">
        <v>42916</v>
      </c>
      <c r="D36" t="s">
        <v>27</v>
      </c>
      <c r="E36" t="s">
        <v>46</v>
      </c>
      <c r="F36" t="s">
        <v>118</v>
      </c>
      <c r="G36">
        <v>17555227</v>
      </c>
      <c r="H36" s="13">
        <v>-25601.43</v>
      </c>
      <c r="I36" s="14"/>
      <c r="J36" s="14">
        <v>73654</v>
      </c>
    </row>
    <row r="37" spans="1:10" x14ac:dyDescent="0.35">
      <c r="A37" t="s">
        <v>12</v>
      </c>
      <c r="B37" t="s">
        <v>13</v>
      </c>
      <c r="C37" s="12">
        <v>42916</v>
      </c>
      <c r="D37" t="s">
        <v>27</v>
      </c>
      <c r="E37" t="s">
        <v>46</v>
      </c>
      <c r="F37" t="s">
        <v>118</v>
      </c>
      <c r="G37">
        <v>17555229</v>
      </c>
      <c r="H37" s="13">
        <v>-25601.43</v>
      </c>
      <c r="I37" s="14"/>
      <c r="J37" s="14">
        <v>73653</v>
      </c>
    </row>
    <row r="38" spans="1:10" x14ac:dyDescent="0.35">
      <c r="A38" t="s">
        <v>12</v>
      </c>
      <c r="B38" t="s">
        <v>13</v>
      </c>
      <c r="C38" s="12">
        <v>42916</v>
      </c>
      <c r="D38" t="s">
        <v>27</v>
      </c>
      <c r="E38" t="s">
        <v>46</v>
      </c>
      <c r="F38" t="s">
        <v>47</v>
      </c>
      <c r="G38">
        <v>17555268</v>
      </c>
      <c r="H38" s="13">
        <v>44338</v>
      </c>
      <c r="I38" s="14"/>
      <c r="J38" s="14" t="s">
        <v>182</v>
      </c>
    </row>
    <row r="39" spans="1:10" x14ac:dyDescent="0.35">
      <c r="A39" t="s">
        <v>12</v>
      </c>
      <c r="B39" t="s">
        <v>13</v>
      </c>
      <c r="C39" s="12">
        <v>42916</v>
      </c>
      <c r="D39" t="s">
        <v>44</v>
      </c>
      <c r="E39" t="s">
        <v>46</v>
      </c>
      <c r="F39" t="s">
        <v>108</v>
      </c>
      <c r="G39">
        <v>17555276</v>
      </c>
      <c r="H39" s="13">
        <v>223846.51</v>
      </c>
      <c r="I39" s="14"/>
      <c r="J39" s="14">
        <v>185162</v>
      </c>
    </row>
    <row r="40" spans="1:10" x14ac:dyDescent="0.35">
      <c r="A40" t="s">
        <v>12</v>
      </c>
      <c r="B40" t="s">
        <v>13</v>
      </c>
      <c r="C40" s="12">
        <v>42916</v>
      </c>
      <c r="D40" t="s">
        <v>50</v>
      </c>
      <c r="E40" t="s">
        <v>46</v>
      </c>
      <c r="F40" t="s">
        <v>51</v>
      </c>
      <c r="G40">
        <v>17581400</v>
      </c>
      <c r="H40" s="13">
        <v>583304</v>
      </c>
      <c r="I40" s="14"/>
      <c r="J40" s="14">
        <v>2000084130</v>
      </c>
    </row>
    <row r="41" spans="1:10" x14ac:dyDescent="0.35">
      <c r="A41" t="s">
        <v>12</v>
      </c>
      <c r="B41" t="s">
        <v>13</v>
      </c>
      <c r="C41" s="12">
        <v>42916</v>
      </c>
      <c r="D41" t="s">
        <v>50</v>
      </c>
      <c r="E41" t="s">
        <v>15</v>
      </c>
      <c r="F41" t="s">
        <v>45</v>
      </c>
      <c r="G41">
        <v>17581418</v>
      </c>
      <c r="H41" s="13">
        <v>721884.67</v>
      </c>
      <c r="I41" s="14">
        <v>654440975</v>
      </c>
      <c r="J41" s="14">
        <v>4000032790</v>
      </c>
    </row>
    <row r="42" spans="1:10" x14ac:dyDescent="0.35">
      <c r="A42" t="s">
        <v>12</v>
      </c>
      <c r="B42" t="s">
        <v>13</v>
      </c>
      <c r="C42" s="12">
        <v>42916</v>
      </c>
      <c r="D42" t="s">
        <v>110</v>
      </c>
      <c r="E42" t="s">
        <v>46</v>
      </c>
      <c r="F42" t="s">
        <v>111</v>
      </c>
      <c r="G42">
        <v>17604015</v>
      </c>
      <c r="H42" s="13">
        <v>238408</v>
      </c>
      <c r="I42" s="14">
        <v>654977580</v>
      </c>
      <c r="J42" s="14">
        <v>2400016018</v>
      </c>
    </row>
    <row r="43" spans="1:10" x14ac:dyDescent="0.35">
      <c r="A43" t="s">
        <v>12</v>
      </c>
      <c r="B43" t="s">
        <v>13</v>
      </c>
      <c r="C43" s="12">
        <v>42916</v>
      </c>
      <c r="D43" t="s">
        <v>27</v>
      </c>
      <c r="E43" t="s">
        <v>46</v>
      </c>
      <c r="F43" t="s">
        <v>109</v>
      </c>
      <c r="G43">
        <v>17608089</v>
      </c>
      <c r="H43" s="13">
        <v>105168.45</v>
      </c>
      <c r="I43" s="14">
        <v>157231127</v>
      </c>
      <c r="J43" s="14">
        <v>6005</v>
      </c>
    </row>
    <row r="44" spans="1:10" x14ac:dyDescent="0.35">
      <c r="A44" t="s">
        <v>12</v>
      </c>
      <c r="B44" t="s">
        <v>13</v>
      </c>
      <c r="C44" s="12">
        <v>42916</v>
      </c>
      <c r="D44" t="s">
        <v>50</v>
      </c>
      <c r="E44" t="s">
        <v>46</v>
      </c>
      <c r="F44" t="s">
        <v>156</v>
      </c>
      <c r="G44">
        <v>17608095</v>
      </c>
      <c r="H44" s="13">
        <v>116792</v>
      </c>
      <c r="I44" s="14">
        <v>654972400</v>
      </c>
      <c r="J44" s="14" t="s">
        <v>183</v>
      </c>
    </row>
    <row r="45" spans="1:10" x14ac:dyDescent="0.35">
      <c r="A45" t="s">
        <v>12</v>
      </c>
      <c r="B45" t="s">
        <v>13</v>
      </c>
      <c r="C45" s="12">
        <v>42916</v>
      </c>
      <c r="D45" t="s">
        <v>27</v>
      </c>
      <c r="E45" t="s">
        <v>28</v>
      </c>
      <c r="F45" t="s">
        <v>29</v>
      </c>
      <c r="G45">
        <v>17608112</v>
      </c>
      <c r="H45" s="13">
        <v>26241.55</v>
      </c>
      <c r="I45" s="14" t="s">
        <v>184</v>
      </c>
      <c r="J45" s="14" t="s">
        <v>185</v>
      </c>
    </row>
    <row r="46" spans="1:10" x14ac:dyDescent="0.35">
      <c r="A46" t="s">
        <v>12</v>
      </c>
      <c r="B46" t="s">
        <v>13</v>
      </c>
      <c r="C46" s="12">
        <v>42916</v>
      </c>
      <c r="D46" t="s">
        <v>110</v>
      </c>
      <c r="E46" t="s">
        <v>46</v>
      </c>
      <c r="F46" t="s">
        <v>155</v>
      </c>
      <c r="G46">
        <v>17608126</v>
      </c>
      <c r="H46" s="13">
        <v>87156.9</v>
      </c>
      <c r="I46" s="14"/>
      <c r="J46" s="14">
        <v>155606</v>
      </c>
    </row>
    <row r="47" spans="1:10" x14ac:dyDescent="0.35">
      <c r="A47" t="s">
        <v>12</v>
      </c>
      <c r="B47" t="s">
        <v>13</v>
      </c>
      <c r="C47" s="12">
        <v>42916</v>
      </c>
      <c r="D47" t="s">
        <v>112</v>
      </c>
      <c r="E47" t="s">
        <v>46</v>
      </c>
      <c r="F47" t="s">
        <v>113</v>
      </c>
      <c r="G47">
        <v>17608133</v>
      </c>
      <c r="H47" s="13">
        <v>3350.92</v>
      </c>
      <c r="I47" s="14"/>
      <c r="J47" s="14">
        <v>17431267</v>
      </c>
    </row>
    <row r="48" spans="1:10" x14ac:dyDescent="0.35">
      <c r="A48" t="s">
        <v>12</v>
      </c>
      <c r="B48" t="s">
        <v>13</v>
      </c>
      <c r="C48" s="12">
        <v>42916</v>
      </c>
      <c r="D48" t="s">
        <v>110</v>
      </c>
      <c r="E48" t="s">
        <v>46</v>
      </c>
      <c r="F48" t="s">
        <v>113</v>
      </c>
      <c r="G48">
        <v>17608133</v>
      </c>
      <c r="H48" s="13">
        <v>292303.5</v>
      </c>
      <c r="I48" s="14"/>
      <c r="J48" s="14">
        <v>17431267</v>
      </c>
    </row>
    <row r="49" spans="1:10" x14ac:dyDescent="0.35">
      <c r="A49" t="s">
        <v>12</v>
      </c>
      <c r="B49" t="s">
        <v>13</v>
      </c>
      <c r="C49" s="12">
        <v>42916</v>
      </c>
      <c r="D49" t="s">
        <v>27</v>
      </c>
      <c r="E49" t="s">
        <v>46</v>
      </c>
      <c r="F49" t="s">
        <v>119</v>
      </c>
      <c r="G49">
        <v>17608180</v>
      </c>
      <c r="H49" s="13">
        <v>60878.8</v>
      </c>
      <c r="I49" s="14"/>
      <c r="J49" s="14" t="s">
        <v>186</v>
      </c>
    </row>
    <row r="50" spans="1:10" x14ac:dyDescent="0.35">
      <c r="A50" t="s">
        <v>12</v>
      </c>
      <c r="B50" t="s">
        <v>13</v>
      </c>
      <c r="C50" s="12">
        <v>42916</v>
      </c>
      <c r="D50" t="s">
        <v>27</v>
      </c>
      <c r="E50" t="s">
        <v>46</v>
      </c>
      <c r="F50" t="s">
        <v>47</v>
      </c>
      <c r="G50">
        <v>17608209</v>
      </c>
      <c r="H50" s="13">
        <v>63859.13</v>
      </c>
      <c r="I50" s="14"/>
      <c r="J50" s="14" t="s">
        <v>187</v>
      </c>
    </row>
    <row r="51" spans="1:10" x14ac:dyDescent="0.35">
      <c r="A51" t="s">
        <v>12</v>
      </c>
      <c r="B51" t="s">
        <v>13</v>
      </c>
      <c r="C51" s="12">
        <v>42916</v>
      </c>
      <c r="D51" t="s">
        <v>24</v>
      </c>
      <c r="E51" t="s">
        <v>25</v>
      </c>
      <c r="F51" t="s">
        <v>26</v>
      </c>
      <c r="G51">
        <v>17608252</v>
      </c>
      <c r="H51" s="13">
        <v>60506</v>
      </c>
      <c r="I51" s="14"/>
      <c r="J51" s="14" t="s">
        <v>188</v>
      </c>
    </row>
    <row r="52" spans="1:10" x14ac:dyDescent="0.35">
      <c r="A52" t="s">
        <v>12</v>
      </c>
      <c r="B52" t="s">
        <v>13</v>
      </c>
      <c r="C52" s="12">
        <v>42916</v>
      </c>
      <c r="D52" t="s">
        <v>24</v>
      </c>
      <c r="E52" t="s">
        <v>25</v>
      </c>
      <c r="F52" t="s">
        <v>26</v>
      </c>
      <c r="G52">
        <v>17608260</v>
      </c>
      <c r="H52" s="13">
        <v>58403.42</v>
      </c>
      <c r="I52" s="14"/>
      <c r="J52" s="14" t="s">
        <v>189</v>
      </c>
    </row>
    <row r="53" spans="1:10" x14ac:dyDescent="0.35">
      <c r="A53" t="s">
        <v>12</v>
      </c>
      <c r="B53" t="s">
        <v>13</v>
      </c>
      <c r="C53" s="12">
        <v>42916</v>
      </c>
      <c r="D53" t="s">
        <v>49</v>
      </c>
      <c r="E53" t="s">
        <v>160</v>
      </c>
      <c r="F53" t="s">
        <v>161</v>
      </c>
      <c r="G53">
        <v>17608291</v>
      </c>
      <c r="H53" s="13">
        <v>3956</v>
      </c>
      <c r="I53" s="14"/>
      <c r="J53" s="14">
        <v>11309921</v>
      </c>
    </row>
    <row r="54" spans="1:10" x14ac:dyDescent="0.35">
      <c r="A54" t="s">
        <v>12</v>
      </c>
      <c r="B54" t="s">
        <v>13</v>
      </c>
      <c r="C54" s="12">
        <v>42916</v>
      </c>
      <c r="D54" t="s">
        <v>50</v>
      </c>
      <c r="E54" t="s">
        <v>160</v>
      </c>
      <c r="F54" t="s">
        <v>161</v>
      </c>
      <c r="G54">
        <v>17608291</v>
      </c>
      <c r="H54" s="13">
        <v>316318</v>
      </c>
      <c r="I54" s="14"/>
      <c r="J54" s="14">
        <v>11309921</v>
      </c>
    </row>
    <row r="55" spans="1:10" x14ac:dyDescent="0.35">
      <c r="A55" t="s">
        <v>12</v>
      </c>
      <c r="B55" t="s">
        <v>13</v>
      </c>
      <c r="C55" s="12">
        <v>42916</v>
      </c>
      <c r="D55" t="s">
        <v>27</v>
      </c>
      <c r="E55" t="s">
        <v>46</v>
      </c>
      <c r="F55" t="s">
        <v>114</v>
      </c>
      <c r="G55">
        <v>17608401</v>
      </c>
      <c r="H55" s="13">
        <v>58079.37</v>
      </c>
      <c r="I55" s="14"/>
      <c r="J55" s="14" t="s">
        <v>190</v>
      </c>
    </row>
    <row r="56" spans="1:10" x14ac:dyDescent="0.35">
      <c r="A56" t="s">
        <v>12</v>
      </c>
      <c r="B56" t="s">
        <v>13</v>
      </c>
      <c r="C56" s="12">
        <v>42916</v>
      </c>
      <c r="D56" t="s">
        <v>27</v>
      </c>
      <c r="E56" t="s">
        <v>46</v>
      </c>
      <c r="F56" t="s">
        <v>116</v>
      </c>
      <c r="G56">
        <v>17608405</v>
      </c>
      <c r="H56" s="13">
        <v>135654.82999999999</v>
      </c>
      <c r="I56" s="14"/>
      <c r="J56" s="14" t="s">
        <v>191</v>
      </c>
    </row>
    <row r="57" spans="1:10" x14ac:dyDescent="0.35">
      <c r="A57" t="s">
        <v>12</v>
      </c>
      <c r="B57" t="s">
        <v>13</v>
      </c>
      <c r="C57" s="12">
        <v>42916</v>
      </c>
      <c r="D57" t="s">
        <v>27</v>
      </c>
      <c r="E57" t="s">
        <v>192</v>
      </c>
      <c r="F57" t="s">
        <v>193</v>
      </c>
      <c r="G57">
        <v>17611872</v>
      </c>
      <c r="H57" s="13">
        <v>27666.48</v>
      </c>
      <c r="I57" s="14" t="s">
        <v>194</v>
      </c>
      <c r="J57" s="14">
        <v>10770</v>
      </c>
    </row>
    <row r="58" spans="1:10" x14ac:dyDescent="0.35">
      <c r="A58" t="s">
        <v>12</v>
      </c>
      <c r="B58" t="s">
        <v>13</v>
      </c>
      <c r="C58" s="12">
        <v>42916</v>
      </c>
      <c r="D58" t="s">
        <v>27</v>
      </c>
      <c r="E58" t="s">
        <v>192</v>
      </c>
      <c r="F58" t="s">
        <v>193</v>
      </c>
      <c r="G58">
        <v>17611873</v>
      </c>
      <c r="H58" s="13">
        <v>26386.46</v>
      </c>
      <c r="I58" s="14" t="s">
        <v>194</v>
      </c>
      <c r="J58" s="14">
        <v>11087</v>
      </c>
    </row>
    <row r="59" spans="1:10" x14ac:dyDescent="0.35">
      <c r="A59" t="s">
        <v>12</v>
      </c>
      <c r="B59" t="s">
        <v>13</v>
      </c>
      <c r="C59" s="12">
        <v>42916</v>
      </c>
      <c r="D59" t="s">
        <v>27</v>
      </c>
      <c r="E59" t="s">
        <v>192</v>
      </c>
      <c r="F59" t="s">
        <v>193</v>
      </c>
      <c r="G59">
        <v>17611874</v>
      </c>
      <c r="H59" s="13">
        <v>26386.46</v>
      </c>
      <c r="I59" s="14" t="s">
        <v>194</v>
      </c>
      <c r="J59" s="14">
        <v>11318</v>
      </c>
    </row>
    <row r="60" spans="1:10" x14ac:dyDescent="0.35">
      <c r="A60" t="s">
        <v>12</v>
      </c>
      <c r="B60" t="s">
        <v>13</v>
      </c>
      <c r="C60" s="12">
        <v>42916</v>
      </c>
      <c r="D60" t="s">
        <v>27</v>
      </c>
      <c r="E60" t="s">
        <v>192</v>
      </c>
      <c r="F60" t="s">
        <v>193</v>
      </c>
      <c r="G60">
        <v>17611875</v>
      </c>
      <c r="H60" s="13">
        <v>26386.46</v>
      </c>
      <c r="I60" s="14" t="s">
        <v>194</v>
      </c>
      <c r="J60" s="14">
        <v>11647</v>
      </c>
    </row>
    <row r="61" spans="1:10" x14ac:dyDescent="0.35">
      <c r="A61" t="s">
        <v>12</v>
      </c>
      <c r="B61" t="s">
        <v>13</v>
      </c>
      <c r="C61" s="12">
        <v>42916</v>
      </c>
      <c r="D61" t="s">
        <v>96</v>
      </c>
      <c r="E61" t="s">
        <v>97</v>
      </c>
      <c r="F61" t="s">
        <v>98</v>
      </c>
      <c r="G61">
        <v>17640475</v>
      </c>
      <c r="H61" s="13">
        <v>24971.759999999998</v>
      </c>
      <c r="I61" s="14"/>
      <c r="J61" s="14" t="s">
        <v>195</v>
      </c>
    </row>
    <row r="62" spans="1:10" x14ac:dyDescent="0.35">
      <c r="A62" t="s">
        <v>12</v>
      </c>
      <c r="B62" t="s">
        <v>13</v>
      </c>
      <c r="C62" s="12">
        <v>42916</v>
      </c>
      <c r="D62" t="s">
        <v>100</v>
      </c>
      <c r="E62" t="s">
        <v>97</v>
      </c>
      <c r="F62" t="s">
        <v>98</v>
      </c>
      <c r="G62">
        <v>17640475</v>
      </c>
      <c r="H62" s="13">
        <v>683</v>
      </c>
      <c r="I62" s="14"/>
      <c r="J62" s="14" t="s">
        <v>195</v>
      </c>
    </row>
    <row r="63" spans="1:10" x14ac:dyDescent="0.35">
      <c r="A63" t="s">
        <v>12</v>
      </c>
      <c r="B63" t="s">
        <v>13</v>
      </c>
      <c r="C63" s="12">
        <v>42916</v>
      </c>
      <c r="D63" t="s">
        <v>101</v>
      </c>
      <c r="E63" t="s">
        <v>97</v>
      </c>
      <c r="F63" t="s">
        <v>98</v>
      </c>
      <c r="G63">
        <v>17640475</v>
      </c>
      <c r="H63" s="13">
        <v>17816.34</v>
      </c>
      <c r="I63" s="14"/>
      <c r="J63" s="14" t="s">
        <v>195</v>
      </c>
    </row>
    <row r="64" spans="1:10" x14ac:dyDescent="0.35">
      <c r="A64" t="s">
        <v>12</v>
      </c>
      <c r="B64" t="s">
        <v>13</v>
      </c>
      <c r="C64" s="12">
        <v>42916</v>
      </c>
      <c r="D64" t="s">
        <v>102</v>
      </c>
      <c r="E64" t="s">
        <v>97</v>
      </c>
      <c r="F64" t="s">
        <v>98</v>
      </c>
      <c r="G64">
        <v>17640475</v>
      </c>
      <c r="H64" s="13">
        <v>13346.43</v>
      </c>
      <c r="I64" s="14"/>
      <c r="J64" s="14" t="s">
        <v>195</v>
      </c>
    </row>
    <row r="65" spans="1:10" x14ac:dyDescent="0.35">
      <c r="A65" t="s">
        <v>12</v>
      </c>
      <c r="B65" t="s">
        <v>13</v>
      </c>
      <c r="C65" s="12">
        <v>42916</v>
      </c>
      <c r="D65" t="s">
        <v>55</v>
      </c>
      <c r="E65" t="s">
        <v>32</v>
      </c>
      <c r="F65" t="s">
        <v>70</v>
      </c>
      <c r="G65">
        <v>17641316</v>
      </c>
      <c r="H65" s="13">
        <v>67044.259999999995</v>
      </c>
      <c r="I65" s="14"/>
      <c r="J65" s="14" t="s">
        <v>196</v>
      </c>
    </row>
    <row r="66" spans="1:10" x14ac:dyDescent="0.35">
      <c r="A66" t="s">
        <v>12</v>
      </c>
      <c r="B66" t="s">
        <v>13</v>
      </c>
      <c r="C66" s="12">
        <v>42916</v>
      </c>
      <c r="D66" t="s">
        <v>197</v>
      </c>
      <c r="E66" t="s">
        <v>32</v>
      </c>
      <c r="F66" t="s">
        <v>70</v>
      </c>
      <c r="G66">
        <v>17641316</v>
      </c>
      <c r="H66" s="13">
        <v>5326.92</v>
      </c>
      <c r="I66" s="14"/>
      <c r="J66" s="14" t="s">
        <v>196</v>
      </c>
    </row>
    <row r="67" spans="1:10" x14ac:dyDescent="0.35">
      <c r="A67" t="s">
        <v>12</v>
      </c>
      <c r="B67" t="s">
        <v>13</v>
      </c>
      <c r="C67" s="12">
        <v>42916</v>
      </c>
      <c r="D67" t="s">
        <v>64</v>
      </c>
      <c r="E67" t="s">
        <v>32</v>
      </c>
      <c r="F67" t="s">
        <v>70</v>
      </c>
      <c r="G67">
        <v>17641316</v>
      </c>
      <c r="H67" s="13">
        <v>28800</v>
      </c>
      <c r="I67" s="14"/>
      <c r="J67" s="14" t="s">
        <v>196</v>
      </c>
    </row>
    <row r="68" spans="1:10" x14ac:dyDescent="0.35">
      <c r="A68" t="s">
        <v>12</v>
      </c>
      <c r="B68" t="s">
        <v>13</v>
      </c>
      <c r="C68" s="12">
        <v>42916</v>
      </c>
      <c r="D68" t="s">
        <v>59</v>
      </c>
      <c r="E68" t="s">
        <v>32</v>
      </c>
      <c r="F68" t="s">
        <v>70</v>
      </c>
      <c r="G68">
        <v>17641316</v>
      </c>
      <c r="H68" s="13">
        <v>3516.67</v>
      </c>
      <c r="I68" s="14"/>
      <c r="J68" s="14" t="s">
        <v>196</v>
      </c>
    </row>
    <row r="69" spans="1:10" x14ac:dyDescent="0.35">
      <c r="A69" t="s">
        <v>12</v>
      </c>
      <c r="B69" t="s">
        <v>13</v>
      </c>
      <c r="C69" s="12">
        <v>42916</v>
      </c>
      <c r="D69" t="s">
        <v>198</v>
      </c>
      <c r="E69" t="s">
        <v>32</v>
      </c>
      <c r="F69" t="s">
        <v>70</v>
      </c>
      <c r="G69">
        <v>17641316</v>
      </c>
      <c r="H69" s="13">
        <v>35383.300000000003</v>
      </c>
      <c r="I69" s="14"/>
      <c r="J69" s="14" t="s">
        <v>196</v>
      </c>
    </row>
    <row r="70" spans="1:10" x14ac:dyDescent="0.35">
      <c r="A70" t="s">
        <v>12</v>
      </c>
      <c r="B70" t="s">
        <v>13</v>
      </c>
      <c r="C70" s="12">
        <v>42916</v>
      </c>
      <c r="D70" t="s">
        <v>199</v>
      </c>
      <c r="E70" t="s">
        <v>32</v>
      </c>
      <c r="F70" t="s">
        <v>70</v>
      </c>
      <c r="G70">
        <v>17641316</v>
      </c>
      <c r="H70" s="13">
        <v>549.6</v>
      </c>
      <c r="I70" s="14"/>
      <c r="J70" s="14" t="s">
        <v>196</v>
      </c>
    </row>
    <row r="71" spans="1:10" x14ac:dyDescent="0.35">
      <c r="A71" t="s">
        <v>12</v>
      </c>
      <c r="B71" t="s">
        <v>13</v>
      </c>
      <c r="C71" s="12">
        <v>42916</v>
      </c>
      <c r="D71" t="s">
        <v>55</v>
      </c>
      <c r="E71" t="s">
        <v>32</v>
      </c>
      <c r="F71" t="s">
        <v>73</v>
      </c>
      <c r="G71">
        <v>17641318</v>
      </c>
      <c r="H71" s="13">
        <v>34426.910000000003</v>
      </c>
      <c r="I71" s="14"/>
      <c r="J71" s="14" t="s">
        <v>200</v>
      </c>
    </row>
    <row r="72" spans="1:10" x14ac:dyDescent="0.35">
      <c r="A72" t="s">
        <v>12</v>
      </c>
      <c r="B72" t="s">
        <v>13</v>
      </c>
      <c r="C72" s="12">
        <v>42916</v>
      </c>
      <c r="D72" t="s">
        <v>58</v>
      </c>
      <c r="E72" t="s">
        <v>32</v>
      </c>
      <c r="F72" t="s">
        <v>73</v>
      </c>
      <c r="G72">
        <v>17641318</v>
      </c>
      <c r="H72" s="13">
        <v>851.59</v>
      </c>
      <c r="I72" s="14"/>
      <c r="J72" s="14" t="s">
        <v>200</v>
      </c>
    </row>
    <row r="73" spans="1:10" x14ac:dyDescent="0.35">
      <c r="A73" t="s">
        <v>12</v>
      </c>
      <c r="B73" t="s">
        <v>13</v>
      </c>
      <c r="C73" s="12">
        <v>42916</v>
      </c>
      <c r="D73" t="s">
        <v>197</v>
      </c>
      <c r="E73" t="s">
        <v>32</v>
      </c>
      <c r="F73" t="s">
        <v>73</v>
      </c>
      <c r="G73">
        <v>17641318</v>
      </c>
      <c r="H73" s="13">
        <v>1190.1500000000001</v>
      </c>
      <c r="I73" s="14"/>
      <c r="J73" s="14" t="s">
        <v>200</v>
      </c>
    </row>
    <row r="74" spans="1:10" x14ac:dyDescent="0.35">
      <c r="A74" t="s">
        <v>12</v>
      </c>
      <c r="B74" t="s">
        <v>13</v>
      </c>
      <c r="C74" s="12">
        <v>42916</v>
      </c>
      <c r="D74" t="s">
        <v>198</v>
      </c>
      <c r="E74" t="s">
        <v>32</v>
      </c>
      <c r="F74" t="s">
        <v>73</v>
      </c>
      <c r="G74">
        <v>17641318</v>
      </c>
      <c r="H74" s="13">
        <v>20205.36</v>
      </c>
      <c r="I74" s="14"/>
      <c r="J74" s="14" t="s">
        <v>200</v>
      </c>
    </row>
    <row r="75" spans="1:10" x14ac:dyDescent="0.35">
      <c r="A75" t="s">
        <v>12</v>
      </c>
      <c r="B75" t="s">
        <v>13</v>
      </c>
      <c r="C75" s="12">
        <v>42916</v>
      </c>
      <c r="D75" t="s">
        <v>55</v>
      </c>
      <c r="E75" t="s">
        <v>32</v>
      </c>
      <c r="F75" t="s">
        <v>75</v>
      </c>
      <c r="G75">
        <v>17641321</v>
      </c>
      <c r="H75" s="13">
        <v>33419.17</v>
      </c>
      <c r="I75" s="14"/>
      <c r="J75" s="14" t="s">
        <v>201</v>
      </c>
    </row>
    <row r="76" spans="1:10" x14ac:dyDescent="0.35">
      <c r="A76" t="s">
        <v>12</v>
      </c>
      <c r="B76" t="s">
        <v>13</v>
      </c>
      <c r="C76" s="12">
        <v>42916</v>
      </c>
      <c r="D76" t="s">
        <v>58</v>
      </c>
      <c r="E76" t="s">
        <v>32</v>
      </c>
      <c r="F76" t="s">
        <v>75</v>
      </c>
      <c r="G76">
        <v>17641321</v>
      </c>
      <c r="H76" s="13">
        <v>255.87</v>
      </c>
      <c r="I76" s="14"/>
      <c r="J76" s="14" t="s">
        <v>201</v>
      </c>
    </row>
    <row r="77" spans="1:10" x14ac:dyDescent="0.35">
      <c r="A77" t="s">
        <v>12</v>
      </c>
      <c r="B77" t="s">
        <v>13</v>
      </c>
      <c r="C77" s="12">
        <v>42916</v>
      </c>
      <c r="D77" t="s">
        <v>197</v>
      </c>
      <c r="E77" t="s">
        <v>32</v>
      </c>
      <c r="F77" t="s">
        <v>75</v>
      </c>
      <c r="G77">
        <v>17641321</v>
      </c>
      <c r="H77" s="13">
        <v>2867.74</v>
      </c>
      <c r="I77" s="14"/>
      <c r="J77" s="14" t="s">
        <v>201</v>
      </c>
    </row>
    <row r="78" spans="1:10" x14ac:dyDescent="0.35">
      <c r="A78" t="s">
        <v>12</v>
      </c>
      <c r="B78" t="s">
        <v>13</v>
      </c>
      <c r="C78" s="12">
        <v>42916</v>
      </c>
      <c r="D78" t="s">
        <v>64</v>
      </c>
      <c r="E78" t="s">
        <v>32</v>
      </c>
      <c r="F78" t="s">
        <v>75</v>
      </c>
      <c r="G78">
        <v>17641321</v>
      </c>
      <c r="H78" s="13">
        <v>23134.86</v>
      </c>
      <c r="I78" s="14"/>
      <c r="J78" s="14" t="s">
        <v>201</v>
      </c>
    </row>
    <row r="79" spans="1:10" x14ac:dyDescent="0.35">
      <c r="A79" t="s">
        <v>12</v>
      </c>
      <c r="B79" t="s">
        <v>13</v>
      </c>
      <c r="C79" s="12">
        <v>42916</v>
      </c>
      <c r="D79" t="s">
        <v>65</v>
      </c>
      <c r="E79" t="s">
        <v>32</v>
      </c>
      <c r="F79" t="s">
        <v>75</v>
      </c>
      <c r="G79">
        <v>17641321</v>
      </c>
      <c r="H79" s="13">
        <v>702.05</v>
      </c>
      <c r="I79" s="14"/>
      <c r="J79" s="14" t="s">
        <v>201</v>
      </c>
    </row>
    <row r="80" spans="1:10" x14ac:dyDescent="0.35">
      <c r="A80" t="s">
        <v>12</v>
      </c>
      <c r="B80" t="s">
        <v>13</v>
      </c>
      <c r="C80" s="12">
        <v>42916</v>
      </c>
      <c r="D80" t="s">
        <v>198</v>
      </c>
      <c r="E80" t="s">
        <v>32</v>
      </c>
      <c r="F80" t="s">
        <v>75</v>
      </c>
      <c r="G80">
        <v>17641321</v>
      </c>
      <c r="H80" s="15">
        <v>18868.560000000001</v>
      </c>
      <c r="I80" s="16"/>
      <c r="J80" s="17" t="s">
        <v>201</v>
      </c>
    </row>
    <row r="81" spans="1:10" x14ac:dyDescent="0.35">
      <c r="A81" t="s">
        <v>12</v>
      </c>
      <c r="B81" t="s">
        <v>13</v>
      </c>
      <c r="C81" s="12">
        <v>42916</v>
      </c>
      <c r="D81" t="s">
        <v>55</v>
      </c>
      <c r="E81" t="s">
        <v>32</v>
      </c>
      <c r="F81" t="s">
        <v>77</v>
      </c>
      <c r="G81">
        <v>17641323</v>
      </c>
      <c r="H81" s="15">
        <v>44463.56</v>
      </c>
      <c r="I81" s="16"/>
      <c r="J81" s="17" t="s">
        <v>202</v>
      </c>
    </row>
    <row r="82" spans="1:10" x14ac:dyDescent="0.35">
      <c r="A82" t="s">
        <v>12</v>
      </c>
      <c r="B82" t="s">
        <v>13</v>
      </c>
      <c r="C82" s="12">
        <v>42916</v>
      </c>
      <c r="D82" t="s">
        <v>197</v>
      </c>
      <c r="E82" t="s">
        <v>32</v>
      </c>
      <c r="F82" t="s">
        <v>77</v>
      </c>
      <c r="G82">
        <v>17641323</v>
      </c>
      <c r="H82" s="15">
        <v>1501.01</v>
      </c>
      <c r="I82" s="16"/>
      <c r="J82" s="17" t="s">
        <v>202</v>
      </c>
    </row>
    <row r="83" spans="1:10" x14ac:dyDescent="0.35">
      <c r="A83" t="s">
        <v>12</v>
      </c>
      <c r="B83" t="s">
        <v>13</v>
      </c>
      <c r="C83" s="12">
        <v>42916</v>
      </c>
      <c r="D83" t="s">
        <v>198</v>
      </c>
      <c r="E83" t="s">
        <v>32</v>
      </c>
      <c r="F83" t="s">
        <v>77</v>
      </c>
      <c r="G83">
        <v>17641323</v>
      </c>
      <c r="H83" s="15">
        <v>22729.56</v>
      </c>
      <c r="I83" s="16"/>
      <c r="J83" s="17" t="s">
        <v>202</v>
      </c>
    </row>
    <row r="84" spans="1:10" x14ac:dyDescent="0.35">
      <c r="A84" t="s">
        <v>12</v>
      </c>
      <c r="B84" t="s">
        <v>13</v>
      </c>
      <c r="C84" s="12">
        <v>42916</v>
      </c>
      <c r="D84" t="s">
        <v>55</v>
      </c>
      <c r="E84" t="s">
        <v>32</v>
      </c>
      <c r="F84" t="s">
        <v>79</v>
      </c>
      <c r="G84">
        <v>17641325</v>
      </c>
      <c r="H84" s="15">
        <v>43151.68</v>
      </c>
      <c r="I84" s="16"/>
      <c r="J84" s="17" t="s">
        <v>203</v>
      </c>
    </row>
    <row r="85" spans="1:10" x14ac:dyDescent="0.35">
      <c r="A85" t="s">
        <v>12</v>
      </c>
      <c r="B85" t="s">
        <v>13</v>
      </c>
      <c r="C85" s="12">
        <v>42916</v>
      </c>
      <c r="D85" t="s">
        <v>197</v>
      </c>
      <c r="E85" t="s">
        <v>32</v>
      </c>
      <c r="F85" t="s">
        <v>79</v>
      </c>
      <c r="G85">
        <v>17641325</v>
      </c>
      <c r="H85" s="15">
        <v>1997.2</v>
      </c>
      <c r="I85" s="16"/>
      <c r="J85" s="17" t="s">
        <v>203</v>
      </c>
    </row>
    <row r="86" spans="1:10" x14ac:dyDescent="0.35">
      <c r="A86" t="s">
        <v>12</v>
      </c>
      <c r="B86" t="s">
        <v>13</v>
      </c>
      <c r="C86" s="12">
        <v>42916</v>
      </c>
      <c r="D86" t="s">
        <v>64</v>
      </c>
      <c r="E86" t="s">
        <v>32</v>
      </c>
      <c r="F86" t="s">
        <v>79</v>
      </c>
      <c r="G86">
        <v>17641325</v>
      </c>
      <c r="H86" s="15">
        <v>15970.5</v>
      </c>
      <c r="I86" s="16"/>
      <c r="J86" s="17" t="s">
        <v>203</v>
      </c>
    </row>
    <row r="87" spans="1:10" x14ac:dyDescent="0.35">
      <c r="A87" t="s">
        <v>12</v>
      </c>
      <c r="B87" t="s">
        <v>13</v>
      </c>
      <c r="C87" s="12">
        <v>42916</v>
      </c>
      <c r="D87" t="s">
        <v>65</v>
      </c>
      <c r="E87" t="s">
        <v>32</v>
      </c>
      <c r="F87" t="s">
        <v>79</v>
      </c>
      <c r="G87">
        <v>17641325</v>
      </c>
      <c r="H87" s="15">
        <v>140.38</v>
      </c>
      <c r="I87" s="16"/>
      <c r="J87" s="17" t="s">
        <v>203</v>
      </c>
    </row>
    <row r="88" spans="1:10" x14ac:dyDescent="0.35">
      <c r="A88" t="s">
        <v>12</v>
      </c>
      <c r="B88" t="s">
        <v>13</v>
      </c>
      <c r="C88" s="12">
        <v>42916</v>
      </c>
      <c r="D88" t="s">
        <v>198</v>
      </c>
      <c r="E88" t="s">
        <v>32</v>
      </c>
      <c r="F88" t="s">
        <v>79</v>
      </c>
      <c r="G88">
        <v>17641325</v>
      </c>
      <c r="H88" s="15">
        <v>21112.17</v>
      </c>
      <c r="I88" s="16"/>
      <c r="J88" s="17" t="s">
        <v>203</v>
      </c>
    </row>
    <row r="89" spans="1:10" x14ac:dyDescent="0.35">
      <c r="A89" t="s">
        <v>12</v>
      </c>
      <c r="B89" t="s">
        <v>13</v>
      </c>
      <c r="C89" s="12">
        <v>42916</v>
      </c>
      <c r="D89" t="s">
        <v>55</v>
      </c>
      <c r="E89" t="s">
        <v>32</v>
      </c>
      <c r="F89" t="s">
        <v>81</v>
      </c>
      <c r="G89">
        <v>17641327</v>
      </c>
      <c r="H89" s="15">
        <v>108461.92</v>
      </c>
      <c r="I89" s="16"/>
      <c r="J89" s="17" t="s">
        <v>204</v>
      </c>
    </row>
    <row r="90" spans="1:10" x14ac:dyDescent="0.35">
      <c r="A90" t="s">
        <v>12</v>
      </c>
      <c r="B90" t="s">
        <v>13</v>
      </c>
      <c r="C90" s="12">
        <v>42916</v>
      </c>
      <c r="D90" t="s">
        <v>58</v>
      </c>
      <c r="E90" t="s">
        <v>32</v>
      </c>
      <c r="F90" t="s">
        <v>81</v>
      </c>
      <c r="G90">
        <v>17641327</v>
      </c>
      <c r="H90" s="15">
        <v>7774.7</v>
      </c>
      <c r="I90" s="16"/>
      <c r="J90" s="17" t="s">
        <v>204</v>
      </c>
    </row>
    <row r="91" spans="1:10" x14ac:dyDescent="0.35">
      <c r="A91" t="s">
        <v>12</v>
      </c>
      <c r="B91" t="s">
        <v>13</v>
      </c>
      <c r="C91" s="12">
        <v>42916</v>
      </c>
      <c r="D91" t="s">
        <v>197</v>
      </c>
      <c r="E91" t="s">
        <v>32</v>
      </c>
      <c r="F91" t="s">
        <v>81</v>
      </c>
      <c r="G91">
        <v>17641327</v>
      </c>
      <c r="H91" s="15">
        <v>4054.73</v>
      </c>
      <c r="I91" s="16"/>
      <c r="J91" s="17" t="s">
        <v>204</v>
      </c>
    </row>
    <row r="92" spans="1:10" x14ac:dyDescent="0.35">
      <c r="A92" t="s">
        <v>12</v>
      </c>
      <c r="B92" t="s">
        <v>13</v>
      </c>
      <c r="C92" s="12">
        <v>42916</v>
      </c>
      <c r="D92" t="s">
        <v>59</v>
      </c>
      <c r="E92" t="s">
        <v>32</v>
      </c>
      <c r="F92" t="s">
        <v>81</v>
      </c>
      <c r="G92">
        <v>17641327</v>
      </c>
      <c r="H92" s="15">
        <v>7456.25</v>
      </c>
      <c r="I92" s="16"/>
      <c r="J92" s="17" t="s">
        <v>204</v>
      </c>
    </row>
    <row r="93" spans="1:10" x14ac:dyDescent="0.35">
      <c r="A93" t="s">
        <v>12</v>
      </c>
      <c r="B93" t="s">
        <v>13</v>
      </c>
      <c r="C93" s="12">
        <v>42916</v>
      </c>
      <c r="D93" t="s">
        <v>198</v>
      </c>
      <c r="E93" t="s">
        <v>32</v>
      </c>
      <c r="F93" t="s">
        <v>81</v>
      </c>
      <c r="G93">
        <v>17641327</v>
      </c>
      <c r="H93" s="15">
        <v>88229.46</v>
      </c>
      <c r="I93" s="16"/>
      <c r="J93" s="17" t="s">
        <v>204</v>
      </c>
    </row>
    <row r="94" spans="1:10" x14ac:dyDescent="0.35">
      <c r="A94" t="s">
        <v>12</v>
      </c>
      <c r="B94" t="s">
        <v>13</v>
      </c>
      <c r="C94" s="12">
        <v>42916</v>
      </c>
      <c r="D94" t="s">
        <v>55</v>
      </c>
      <c r="E94" t="s">
        <v>32</v>
      </c>
      <c r="F94" t="s">
        <v>83</v>
      </c>
      <c r="G94">
        <v>17641328</v>
      </c>
      <c r="H94" s="15">
        <v>51645.75</v>
      </c>
      <c r="I94" s="16"/>
      <c r="J94" s="17" t="s">
        <v>205</v>
      </c>
    </row>
    <row r="95" spans="1:10" x14ac:dyDescent="0.35">
      <c r="A95" t="s">
        <v>12</v>
      </c>
      <c r="B95" t="s">
        <v>13</v>
      </c>
      <c r="C95" s="12">
        <v>42916</v>
      </c>
      <c r="D95" t="s">
        <v>197</v>
      </c>
      <c r="E95" t="s">
        <v>32</v>
      </c>
      <c r="F95" t="s">
        <v>83</v>
      </c>
      <c r="G95">
        <v>17641328</v>
      </c>
      <c r="H95" s="15">
        <v>2453.0500000000002</v>
      </c>
      <c r="I95" s="16"/>
      <c r="J95" s="17" t="s">
        <v>205</v>
      </c>
    </row>
    <row r="96" spans="1:10" x14ac:dyDescent="0.35">
      <c r="A96" t="s">
        <v>12</v>
      </c>
      <c r="B96" t="s">
        <v>13</v>
      </c>
      <c r="C96" s="12">
        <v>42916</v>
      </c>
      <c r="D96" t="s">
        <v>64</v>
      </c>
      <c r="E96" t="s">
        <v>32</v>
      </c>
      <c r="F96" t="s">
        <v>83</v>
      </c>
      <c r="G96">
        <v>17641328</v>
      </c>
      <c r="H96" s="15">
        <v>3899.19</v>
      </c>
      <c r="I96" s="16"/>
      <c r="J96" s="17" t="s">
        <v>205</v>
      </c>
    </row>
    <row r="97" spans="1:10" x14ac:dyDescent="0.35">
      <c r="A97" t="s">
        <v>12</v>
      </c>
      <c r="B97" t="s">
        <v>13</v>
      </c>
      <c r="C97" s="12">
        <v>42916</v>
      </c>
      <c r="D97" t="s">
        <v>198</v>
      </c>
      <c r="E97" t="s">
        <v>32</v>
      </c>
      <c r="F97" t="s">
        <v>83</v>
      </c>
      <c r="G97">
        <v>17641328</v>
      </c>
      <c r="H97" s="15">
        <v>37630.74</v>
      </c>
      <c r="I97" s="16"/>
      <c r="J97" s="17" t="s">
        <v>205</v>
      </c>
    </row>
    <row r="98" spans="1:10" x14ac:dyDescent="0.35">
      <c r="A98" t="s">
        <v>12</v>
      </c>
      <c r="B98" t="s">
        <v>13</v>
      </c>
      <c r="C98" s="12">
        <v>42916</v>
      </c>
      <c r="D98" t="s">
        <v>55</v>
      </c>
      <c r="E98" t="s">
        <v>32</v>
      </c>
      <c r="F98" t="s">
        <v>85</v>
      </c>
      <c r="G98">
        <v>17641330</v>
      </c>
      <c r="H98" s="15">
        <v>49100.18</v>
      </c>
      <c r="I98" s="16"/>
      <c r="J98" s="17" t="s">
        <v>206</v>
      </c>
    </row>
    <row r="99" spans="1:10" x14ac:dyDescent="0.35">
      <c r="A99" t="s">
        <v>12</v>
      </c>
      <c r="B99" t="s">
        <v>13</v>
      </c>
      <c r="C99" s="12">
        <v>42916</v>
      </c>
      <c r="D99" t="s">
        <v>58</v>
      </c>
      <c r="E99" t="s">
        <v>32</v>
      </c>
      <c r="F99" t="s">
        <v>85</v>
      </c>
      <c r="G99">
        <v>17641330</v>
      </c>
      <c r="H99" s="15">
        <v>1361.11</v>
      </c>
      <c r="I99" s="16"/>
      <c r="J99" s="17" t="s">
        <v>206</v>
      </c>
    </row>
    <row r="100" spans="1:10" x14ac:dyDescent="0.35">
      <c r="A100" t="s">
        <v>12</v>
      </c>
      <c r="B100" t="s">
        <v>13</v>
      </c>
      <c r="C100" s="12">
        <v>42916</v>
      </c>
      <c r="D100" t="s">
        <v>197</v>
      </c>
      <c r="E100" t="s">
        <v>32</v>
      </c>
      <c r="F100" t="s">
        <v>85</v>
      </c>
      <c r="G100">
        <v>17641330</v>
      </c>
      <c r="H100" s="15">
        <v>1262.74</v>
      </c>
      <c r="I100" s="16"/>
      <c r="J100" s="17" t="s">
        <v>206</v>
      </c>
    </row>
    <row r="101" spans="1:10" x14ac:dyDescent="0.35">
      <c r="A101" t="s">
        <v>12</v>
      </c>
      <c r="B101" t="s">
        <v>13</v>
      </c>
      <c r="C101" s="12">
        <v>42916</v>
      </c>
      <c r="D101" t="s">
        <v>59</v>
      </c>
      <c r="E101" t="s">
        <v>32</v>
      </c>
      <c r="F101" t="s">
        <v>85</v>
      </c>
      <c r="G101">
        <v>17641330</v>
      </c>
      <c r="H101" s="15">
        <v>4266.67</v>
      </c>
      <c r="I101" s="16"/>
      <c r="J101" s="17" t="s">
        <v>206</v>
      </c>
    </row>
    <row r="102" spans="1:10" x14ac:dyDescent="0.35">
      <c r="A102" t="s">
        <v>12</v>
      </c>
      <c r="B102" t="s">
        <v>13</v>
      </c>
      <c r="C102" s="12">
        <v>42916</v>
      </c>
      <c r="D102" t="s">
        <v>198</v>
      </c>
      <c r="E102" t="s">
        <v>32</v>
      </c>
      <c r="F102" t="s">
        <v>85</v>
      </c>
      <c r="G102">
        <v>17641330</v>
      </c>
      <c r="H102" s="15">
        <v>33998.800000000003</v>
      </c>
      <c r="I102" s="16"/>
      <c r="J102" s="17" t="s">
        <v>206</v>
      </c>
    </row>
    <row r="103" spans="1:10" x14ac:dyDescent="0.35">
      <c r="A103" t="s">
        <v>12</v>
      </c>
      <c r="B103" t="s">
        <v>13</v>
      </c>
      <c r="C103" s="12">
        <v>42916</v>
      </c>
      <c r="D103" t="s">
        <v>55</v>
      </c>
      <c r="E103" t="s">
        <v>32</v>
      </c>
      <c r="F103" t="s">
        <v>87</v>
      </c>
      <c r="G103">
        <v>17641332</v>
      </c>
      <c r="H103" s="15">
        <v>24972.87</v>
      </c>
      <c r="I103" s="16"/>
      <c r="J103" s="17" t="s">
        <v>207</v>
      </c>
    </row>
    <row r="104" spans="1:10" x14ac:dyDescent="0.35">
      <c r="A104" t="s">
        <v>12</v>
      </c>
      <c r="B104" t="s">
        <v>13</v>
      </c>
      <c r="C104" s="12">
        <v>42916</v>
      </c>
      <c r="D104" t="s">
        <v>59</v>
      </c>
      <c r="E104" t="s">
        <v>32</v>
      </c>
      <c r="F104" t="s">
        <v>87</v>
      </c>
      <c r="G104">
        <v>17641332</v>
      </c>
      <c r="H104" s="18">
        <v>2500</v>
      </c>
      <c r="J104" s="17" t="s">
        <v>207</v>
      </c>
    </row>
    <row r="105" spans="1:10" x14ac:dyDescent="0.35">
      <c r="A105" t="s">
        <v>12</v>
      </c>
      <c r="B105" t="s">
        <v>13</v>
      </c>
      <c r="C105" s="12">
        <v>42916</v>
      </c>
      <c r="D105" t="s">
        <v>198</v>
      </c>
      <c r="E105" t="s">
        <v>32</v>
      </c>
      <c r="F105" t="s">
        <v>87</v>
      </c>
      <c r="G105">
        <v>17641332</v>
      </c>
      <c r="H105" s="18">
        <v>13715.82</v>
      </c>
      <c r="J105" s="17" t="s">
        <v>207</v>
      </c>
    </row>
    <row r="106" spans="1:10" x14ac:dyDescent="0.35">
      <c r="A106" t="s">
        <v>12</v>
      </c>
      <c r="B106" t="s">
        <v>13</v>
      </c>
      <c r="C106" s="12">
        <v>42916</v>
      </c>
      <c r="D106" t="s">
        <v>55</v>
      </c>
      <c r="E106" t="s">
        <v>32</v>
      </c>
      <c r="F106" t="s">
        <v>89</v>
      </c>
      <c r="G106">
        <v>17641334</v>
      </c>
      <c r="H106" s="18">
        <v>60054.83</v>
      </c>
      <c r="J106" s="17" t="s">
        <v>208</v>
      </c>
    </row>
    <row r="107" spans="1:10" x14ac:dyDescent="0.35">
      <c r="A107" t="s">
        <v>12</v>
      </c>
      <c r="B107" t="s">
        <v>13</v>
      </c>
      <c r="C107" s="12">
        <v>42916</v>
      </c>
      <c r="D107" t="s">
        <v>197</v>
      </c>
      <c r="E107" t="s">
        <v>32</v>
      </c>
      <c r="F107" t="s">
        <v>89</v>
      </c>
      <c r="G107">
        <v>17641334</v>
      </c>
      <c r="H107" s="18">
        <v>1320.17</v>
      </c>
      <c r="J107" s="17" t="s">
        <v>208</v>
      </c>
    </row>
    <row r="108" spans="1:10" x14ac:dyDescent="0.35">
      <c r="A108" t="s">
        <v>12</v>
      </c>
      <c r="B108" t="s">
        <v>13</v>
      </c>
      <c r="C108" s="12">
        <v>42916</v>
      </c>
      <c r="D108" t="s">
        <v>64</v>
      </c>
      <c r="E108" t="s">
        <v>32</v>
      </c>
      <c r="F108" t="s">
        <v>89</v>
      </c>
      <c r="G108">
        <v>17641334</v>
      </c>
      <c r="H108" s="18">
        <v>34440</v>
      </c>
      <c r="J108" s="17" t="s">
        <v>208</v>
      </c>
    </row>
    <row r="109" spans="1:10" x14ac:dyDescent="0.35">
      <c r="A109" t="s">
        <v>12</v>
      </c>
      <c r="B109" t="s">
        <v>13</v>
      </c>
      <c r="C109" s="12">
        <v>42916</v>
      </c>
      <c r="D109" t="s">
        <v>198</v>
      </c>
      <c r="E109" t="s">
        <v>32</v>
      </c>
      <c r="F109" t="s">
        <v>89</v>
      </c>
      <c r="G109">
        <v>17641334</v>
      </c>
      <c r="H109" s="18">
        <v>30330.2</v>
      </c>
      <c r="J109" s="17" t="s">
        <v>208</v>
      </c>
    </row>
    <row r="110" spans="1:10" x14ac:dyDescent="0.35">
      <c r="A110" t="s">
        <v>12</v>
      </c>
      <c r="B110" t="s">
        <v>13</v>
      </c>
      <c r="C110" s="12">
        <v>42916</v>
      </c>
      <c r="D110" t="s">
        <v>55</v>
      </c>
      <c r="E110" t="s">
        <v>32</v>
      </c>
      <c r="F110" t="s">
        <v>91</v>
      </c>
      <c r="G110">
        <v>17641336</v>
      </c>
      <c r="H110" s="18">
        <v>126749.54</v>
      </c>
      <c r="J110" s="17" t="s">
        <v>209</v>
      </c>
    </row>
    <row r="111" spans="1:10" x14ac:dyDescent="0.35">
      <c r="A111" t="s">
        <v>12</v>
      </c>
      <c r="B111" t="s">
        <v>13</v>
      </c>
      <c r="C111" s="12">
        <v>42916</v>
      </c>
      <c r="D111" t="s">
        <v>197</v>
      </c>
      <c r="E111" t="s">
        <v>32</v>
      </c>
      <c r="F111" t="s">
        <v>91</v>
      </c>
      <c r="G111">
        <v>17641336</v>
      </c>
      <c r="H111" s="18">
        <v>2185.0300000000002</v>
      </c>
      <c r="J111" s="17" t="s">
        <v>209</v>
      </c>
    </row>
    <row r="112" spans="1:10" x14ac:dyDescent="0.35">
      <c r="A112" t="s">
        <v>12</v>
      </c>
      <c r="B112" t="s">
        <v>13</v>
      </c>
      <c r="C112" s="12">
        <v>42916</v>
      </c>
      <c r="D112" t="s">
        <v>59</v>
      </c>
      <c r="E112" t="s">
        <v>32</v>
      </c>
      <c r="F112" t="s">
        <v>91</v>
      </c>
      <c r="G112">
        <v>17641336</v>
      </c>
      <c r="H112" s="18">
        <v>12500</v>
      </c>
      <c r="J112" s="17" t="s">
        <v>209</v>
      </c>
    </row>
    <row r="113" spans="1:10" x14ac:dyDescent="0.35">
      <c r="A113" t="s">
        <v>12</v>
      </c>
      <c r="B113" t="s">
        <v>13</v>
      </c>
      <c r="C113" s="12">
        <v>42916</v>
      </c>
      <c r="D113" t="s">
        <v>198</v>
      </c>
      <c r="E113" t="s">
        <v>32</v>
      </c>
      <c r="F113" t="s">
        <v>91</v>
      </c>
      <c r="G113">
        <v>17641336</v>
      </c>
      <c r="H113" s="18">
        <v>102723.9</v>
      </c>
      <c r="J113" s="17" t="s">
        <v>209</v>
      </c>
    </row>
    <row r="114" spans="1:10" x14ac:dyDescent="0.35">
      <c r="A114" t="s">
        <v>12</v>
      </c>
      <c r="B114" t="s">
        <v>13</v>
      </c>
      <c r="C114" s="12">
        <v>42916</v>
      </c>
      <c r="D114" t="s">
        <v>55</v>
      </c>
      <c r="E114" t="s">
        <v>32</v>
      </c>
      <c r="F114" t="s">
        <v>93</v>
      </c>
      <c r="G114">
        <v>17641339</v>
      </c>
      <c r="H114" s="18">
        <v>95379.91</v>
      </c>
      <c r="J114" s="17" t="s">
        <v>210</v>
      </c>
    </row>
    <row r="115" spans="1:10" x14ac:dyDescent="0.35">
      <c r="A115" t="s">
        <v>12</v>
      </c>
      <c r="B115" t="s">
        <v>13</v>
      </c>
      <c r="C115" s="12">
        <v>42916</v>
      </c>
      <c r="D115" t="s">
        <v>58</v>
      </c>
      <c r="E115" t="s">
        <v>32</v>
      </c>
      <c r="F115" t="s">
        <v>93</v>
      </c>
      <c r="G115">
        <v>17641339</v>
      </c>
      <c r="H115" s="18">
        <v>107.29</v>
      </c>
      <c r="J115" s="17" t="s">
        <v>210</v>
      </c>
    </row>
    <row r="116" spans="1:10" x14ac:dyDescent="0.35">
      <c r="A116" t="s">
        <v>12</v>
      </c>
      <c r="B116" t="s">
        <v>13</v>
      </c>
      <c r="C116" s="12">
        <v>42916</v>
      </c>
      <c r="D116" t="s">
        <v>197</v>
      </c>
      <c r="E116" t="s">
        <v>32</v>
      </c>
      <c r="F116" t="s">
        <v>93</v>
      </c>
      <c r="G116">
        <v>17641339</v>
      </c>
      <c r="H116" s="18">
        <v>3664.59</v>
      </c>
      <c r="J116" s="17" t="s">
        <v>210</v>
      </c>
    </row>
    <row r="117" spans="1:10" x14ac:dyDescent="0.35">
      <c r="A117" t="s">
        <v>12</v>
      </c>
      <c r="B117" t="s">
        <v>13</v>
      </c>
      <c r="C117" s="12">
        <v>42916</v>
      </c>
      <c r="D117" t="s">
        <v>59</v>
      </c>
      <c r="E117" t="s">
        <v>32</v>
      </c>
      <c r="F117" t="s">
        <v>93</v>
      </c>
      <c r="G117">
        <v>17641339</v>
      </c>
      <c r="H117" s="18">
        <v>6788.19</v>
      </c>
      <c r="J117" s="17" t="s">
        <v>210</v>
      </c>
    </row>
    <row r="118" spans="1:10" x14ac:dyDescent="0.35">
      <c r="A118" t="s">
        <v>12</v>
      </c>
      <c r="B118" t="s">
        <v>13</v>
      </c>
      <c r="C118" s="12">
        <v>42916</v>
      </c>
      <c r="D118" t="s">
        <v>65</v>
      </c>
      <c r="E118" t="s">
        <v>32</v>
      </c>
      <c r="F118" t="s">
        <v>93</v>
      </c>
      <c r="G118">
        <v>17641339</v>
      </c>
      <c r="H118" s="18">
        <v>222.9</v>
      </c>
      <c r="J118" s="17" t="s">
        <v>210</v>
      </c>
    </row>
    <row r="119" spans="1:10" x14ac:dyDescent="0.35">
      <c r="A119" t="s">
        <v>12</v>
      </c>
      <c r="B119" t="s">
        <v>13</v>
      </c>
      <c r="C119" s="12">
        <v>42916</v>
      </c>
      <c r="D119" t="s">
        <v>198</v>
      </c>
      <c r="E119" t="s">
        <v>32</v>
      </c>
      <c r="F119" t="s">
        <v>93</v>
      </c>
      <c r="G119">
        <v>17641339</v>
      </c>
      <c r="H119" s="18">
        <v>53494.67</v>
      </c>
      <c r="J119" s="17" t="s">
        <v>210</v>
      </c>
    </row>
    <row r="120" spans="1:10" x14ac:dyDescent="0.35">
      <c r="A120" t="s">
        <v>12</v>
      </c>
      <c r="B120" t="s">
        <v>13</v>
      </c>
      <c r="C120" s="12">
        <v>42916</v>
      </c>
      <c r="D120" t="s">
        <v>55</v>
      </c>
      <c r="E120" t="s">
        <v>32</v>
      </c>
      <c r="F120" t="s">
        <v>62</v>
      </c>
      <c r="G120">
        <v>17641341</v>
      </c>
      <c r="H120" s="18">
        <v>70344.89</v>
      </c>
      <c r="J120" s="17" t="s">
        <v>211</v>
      </c>
    </row>
    <row r="121" spans="1:10" x14ac:dyDescent="0.35">
      <c r="A121" t="s">
        <v>12</v>
      </c>
      <c r="B121" t="s">
        <v>13</v>
      </c>
      <c r="C121" s="12">
        <v>42916</v>
      </c>
      <c r="D121" t="s">
        <v>58</v>
      </c>
      <c r="E121" t="s">
        <v>32</v>
      </c>
      <c r="F121" t="s">
        <v>62</v>
      </c>
      <c r="G121">
        <v>17641341</v>
      </c>
      <c r="H121" s="18">
        <v>2408.91</v>
      </c>
      <c r="J121" s="17" t="s">
        <v>211</v>
      </c>
    </row>
    <row r="122" spans="1:10" x14ac:dyDescent="0.35">
      <c r="A122" t="s">
        <v>12</v>
      </c>
      <c r="B122" t="s">
        <v>13</v>
      </c>
      <c r="C122" s="12">
        <v>42916</v>
      </c>
      <c r="D122" t="s">
        <v>197</v>
      </c>
      <c r="E122" t="s">
        <v>32</v>
      </c>
      <c r="F122" t="s">
        <v>62</v>
      </c>
      <c r="G122">
        <v>17641341</v>
      </c>
      <c r="H122" s="18">
        <v>3837.4</v>
      </c>
      <c r="J122" s="17" t="s">
        <v>211</v>
      </c>
    </row>
    <row r="123" spans="1:10" x14ac:dyDescent="0.35">
      <c r="A123" t="s">
        <v>12</v>
      </c>
      <c r="B123" t="s">
        <v>13</v>
      </c>
      <c r="C123" s="12">
        <v>42916</v>
      </c>
      <c r="D123" t="s">
        <v>64</v>
      </c>
      <c r="E123" t="s">
        <v>32</v>
      </c>
      <c r="F123" t="s">
        <v>62</v>
      </c>
      <c r="G123">
        <v>17641341</v>
      </c>
      <c r="H123" s="18">
        <v>2627.3</v>
      </c>
      <c r="J123" s="17" t="s">
        <v>211</v>
      </c>
    </row>
    <row r="124" spans="1:10" x14ac:dyDescent="0.35">
      <c r="A124" t="s">
        <v>12</v>
      </c>
      <c r="B124" t="s">
        <v>13</v>
      </c>
      <c r="C124" s="12">
        <v>42916</v>
      </c>
      <c r="D124" t="s">
        <v>59</v>
      </c>
      <c r="E124" t="s">
        <v>32</v>
      </c>
      <c r="F124" t="s">
        <v>62</v>
      </c>
      <c r="G124">
        <v>17641341</v>
      </c>
      <c r="H124" s="18">
        <v>3208.33</v>
      </c>
      <c r="J124" s="17" t="s">
        <v>211</v>
      </c>
    </row>
    <row r="125" spans="1:10" x14ac:dyDescent="0.35">
      <c r="A125" t="s">
        <v>12</v>
      </c>
      <c r="B125" t="s">
        <v>13</v>
      </c>
      <c r="C125" s="12">
        <v>42916</v>
      </c>
      <c r="D125" t="s">
        <v>65</v>
      </c>
      <c r="E125" t="s">
        <v>32</v>
      </c>
      <c r="F125" t="s">
        <v>62</v>
      </c>
      <c r="G125">
        <v>17641341</v>
      </c>
      <c r="H125" s="18">
        <v>125.05</v>
      </c>
      <c r="J125" s="17" t="s">
        <v>211</v>
      </c>
    </row>
    <row r="126" spans="1:10" x14ac:dyDescent="0.35">
      <c r="A126" t="s">
        <v>12</v>
      </c>
      <c r="B126" t="s">
        <v>13</v>
      </c>
      <c r="C126" s="12">
        <v>42916</v>
      </c>
      <c r="D126" t="s">
        <v>198</v>
      </c>
      <c r="E126" t="s">
        <v>32</v>
      </c>
      <c r="F126" t="s">
        <v>62</v>
      </c>
      <c r="G126">
        <v>17641341</v>
      </c>
      <c r="H126" s="18">
        <v>42092.51</v>
      </c>
      <c r="J126" s="17" t="s">
        <v>211</v>
      </c>
    </row>
    <row r="127" spans="1:10" x14ac:dyDescent="0.35">
      <c r="A127" t="s">
        <v>12</v>
      </c>
      <c r="B127" t="s">
        <v>13</v>
      </c>
      <c r="C127" s="12">
        <v>42916</v>
      </c>
      <c r="D127" t="s">
        <v>55</v>
      </c>
      <c r="E127" t="s">
        <v>32</v>
      </c>
      <c r="F127" t="s">
        <v>66</v>
      </c>
      <c r="G127">
        <v>17641343</v>
      </c>
      <c r="H127" s="18">
        <v>26564.59</v>
      </c>
      <c r="J127" s="17" t="s">
        <v>212</v>
      </c>
    </row>
    <row r="128" spans="1:10" x14ac:dyDescent="0.35">
      <c r="A128" t="s">
        <v>12</v>
      </c>
      <c r="B128" t="s">
        <v>13</v>
      </c>
      <c r="C128" s="12">
        <v>42916</v>
      </c>
      <c r="D128" t="s">
        <v>58</v>
      </c>
      <c r="E128" t="s">
        <v>32</v>
      </c>
      <c r="F128" t="s">
        <v>66</v>
      </c>
      <c r="G128">
        <v>17641343</v>
      </c>
      <c r="H128" s="18">
        <v>1590.45</v>
      </c>
      <c r="J128" s="17" t="s">
        <v>212</v>
      </c>
    </row>
    <row r="129" spans="1:10" x14ac:dyDescent="0.35">
      <c r="A129" t="s">
        <v>12</v>
      </c>
      <c r="B129" t="s">
        <v>13</v>
      </c>
      <c r="C129" s="12">
        <v>42916</v>
      </c>
      <c r="D129" t="s">
        <v>59</v>
      </c>
      <c r="E129" t="s">
        <v>32</v>
      </c>
      <c r="F129" t="s">
        <v>66</v>
      </c>
      <c r="G129">
        <v>17641343</v>
      </c>
      <c r="H129" s="18">
        <v>3833.33</v>
      </c>
      <c r="J129" s="17" t="s">
        <v>212</v>
      </c>
    </row>
    <row r="130" spans="1:10" x14ac:dyDescent="0.35">
      <c r="A130" t="s">
        <v>12</v>
      </c>
      <c r="B130" t="s">
        <v>13</v>
      </c>
      <c r="C130" s="12">
        <v>42916</v>
      </c>
      <c r="D130" t="s">
        <v>198</v>
      </c>
      <c r="E130" t="s">
        <v>32</v>
      </c>
      <c r="F130" t="s">
        <v>66</v>
      </c>
      <c r="G130">
        <v>17641343</v>
      </c>
      <c r="H130" s="18">
        <v>11559.27</v>
      </c>
      <c r="J130" s="17" t="s">
        <v>212</v>
      </c>
    </row>
    <row r="131" spans="1:10" x14ac:dyDescent="0.35">
      <c r="A131" t="s">
        <v>12</v>
      </c>
      <c r="B131" t="s">
        <v>13</v>
      </c>
      <c r="C131" s="12">
        <v>42916</v>
      </c>
      <c r="D131" t="s">
        <v>55</v>
      </c>
      <c r="E131" t="s">
        <v>32</v>
      </c>
      <c r="F131" t="s">
        <v>68</v>
      </c>
      <c r="G131">
        <v>17641346</v>
      </c>
      <c r="H131" s="18">
        <v>33643.31</v>
      </c>
      <c r="J131" s="17" t="s">
        <v>213</v>
      </c>
    </row>
    <row r="132" spans="1:10" x14ac:dyDescent="0.35">
      <c r="A132" t="s">
        <v>12</v>
      </c>
      <c r="B132" t="s">
        <v>13</v>
      </c>
      <c r="C132" s="12">
        <v>42916</v>
      </c>
      <c r="D132" t="s">
        <v>58</v>
      </c>
      <c r="E132" t="s">
        <v>32</v>
      </c>
      <c r="F132" t="s">
        <v>68</v>
      </c>
      <c r="G132">
        <v>17641346</v>
      </c>
      <c r="H132" s="18">
        <v>4828.04</v>
      </c>
      <c r="J132" s="17" t="s">
        <v>213</v>
      </c>
    </row>
    <row r="133" spans="1:10" x14ac:dyDescent="0.35">
      <c r="A133" t="s">
        <v>12</v>
      </c>
      <c r="B133" t="s">
        <v>13</v>
      </c>
      <c r="C133" s="12">
        <v>42916</v>
      </c>
      <c r="D133" t="s">
        <v>197</v>
      </c>
      <c r="E133" t="s">
        <v>32</v>
      </c>
      <c r="F133" t="s">
        <v>68</v>
      </c>
      <c r="G133">
        <v>17641346</v>
      </c>
      <c r="H133" s="18">
        <v>1136.6099999999999</v>
      </c>
      <c r="J133" s="17" t="s">
        <v>213</v>
      </c>
    </row>
    <row r="134" spans="1:10" x14ac:dyDescent="0.35">
      <c r="A134" t="s">
        <v>12</v>
      </c>
      <c r="B134" t="s">
        <v>13</v>
      </c>
      <c r="C134" s="12">
        <v>42916</v>
      </c>
      <c r="D134" t="s">
        <v>59</v>
      </c>
      <c r="E134" t="s">
        <v>32</v>
      </c>
      <c r="F134" t="s">
        <v>68</v>
      </c>
      <c r="G134">
        <v>17641346</v>
      </c>
      <c r="H134" s="18">
        <v>5375.38</v>
      </c>
      <c r="J134" s="17" t="s">
        <v>213</v>
      </c>
    </row>
    <row r="135" spans="1:10" x14ac:dyDescent="0.35">
      <c r="A135" t="s">
        <v>12</v>
      </c>
      <c r="B135" t="s">
        <v>13</v>
      </c>
      <c r="C135" s="12">
        <v>42916</v>
      </c>
      <c r="D135" t="s">
        <v>65</v>
      </c>
      <c r="E135" t="s">
        <v>32</v>
      </c>
      <c r="F135" t="s">
        <v>68</v>
      </c>
      <c r="G135">
        <v>17641346</v>
      </c>
      <c r="H135" s="18">
        <v>237.98</v>
      </c>
      <c r="J135" s="17" t="s">
        <v>213</v>
      </c>
    </row>
    <row r="136" spans="1:10" x14ac:dyDescent="0.35">
      <c r="A136" t="s">
        <v>12</v>
      </c>
      <c r="B136" t="s">
        <v>13</v>
      </c>
      <c r="C136" s="12">
        <v>42916</v>
      </c>
      <c r="D136" t="s">
        <v>198</v>
      </c>
      <c r="E136" t="s">
        <v>32</v>
      </c>
      <c r="F136" t="s">
        <v>68</v>
      </c>
      <c r="G136">
        <v>17641346</v>
      </c>
      <c r="H136" s="18">
        <v>17306.68</v>
      </c>
      <c r="J136" s="17" t="s">
        <v>213</v>
      </c>
    </row>
    <row r="137" spans="1:10" x14ac:dyDescent="0.35">
      <c r="A137" t="s">
        <v>12</v>
      </c>
      <c r="B137" t="s">
        <v>13</v>
      </c>
      <c r="C137" s="12">
        <v>42916</v>
      </c>
      <c r="D137" t="s">
        <v>39</v>
      </c>
      <c r="E137" t="s">
        <v>40</v>
      </c>
      <c r="F137" t="s">
        <v>41</v>
      </c>
      <c r="G137">
        <v>17650324</v>
      </c>
      <c r="H137" s="18">
        <v>94389.99</v>
      </c>
      <c r="I137" s="17" t="s">
        <v>42</v>
      </c>
      <c r="J137" s="17">
        <v>1055885</v>
      </c>
    </row>
    <row r="138" spans="1:10" x14ac:dyDescent="0.35">
      <c r="A138" t="s">
        <v>12</v>
      </c>
      <c r="B138" t="s">
        <v>13</v>
      </c>
      <c r="C138" s="12">
        <v>42916</v>
      </c>
      <c r="D138" t="s">
        <v>39</v>
      </c>
      <c r="E138" t="s">
        <v>43</v>
      </c>
      <c r="F138" t="s">
        <v>41</v>
      </c>
      <c r="G138">
        <v>17650324</v>
      </c>
      <c r="H138" s="18">
        <v>33780.339999999997</v>
      </c>
      <c r="I138" s="17" t="s">
        <v>42</v>
      </c>
      <c r="J138" s="17">
        <v>1055885</v>
      </c>
    </row>
    <row r="139" spans="1:10" x14ac:dyDescent="0.35">
      <c r="A139" t="s">
        <v>12</v>
      </c>
      <c r="B139" t="s">
        <v>13</v>
      </c>
      <c r="C139" s="12">
        <v>42916</v>
      </c>
      <c r="D139" t="s">
        <v>214</v>
      </c>
      <c r="E139" t="s">
        <v>106</v>
      </c>
      <c r="F139" t="s">
        <v>215</v>
      </c>
      <c r="G139">
        <v>17654801</v>
      </c>
      <c r="H139" s="18">
        <v>1075846.6499999999</v>
      </c>
      <c r="J139" s="17">
        <v>7017100819</v>
      </c>
    </row>
    <row r="140" spans="1:10" x14ac:dyDescent="0.35">
      <c r="A140" t="s">
        <v>12</v>
      </c>
      <c r="B140" t="s">
        <v>13</v>
      </c>
      <c r="C140" s="12">
        <v>42916</v>
      </c>
      <c r="D140" t="s">
        <v>216</v>
      </c>
      <c r="E140" t="s">
        <v>32</v>
      </c>
      <c r="F140" t="s">
        <v>33</v>
      </c>
      <c r="G140">
        <v>17659301</v>
      </c>
      <c r="H140" s="18">
        <v>9666.66</v>
      </c>
      <c r="J140" s="17" t="s">
        <v>217</v>
      </c>
    </row>
    <row r="141" spans="1:10" x14ac:dyDescent="0.35">
      <c r="A141" t="s">
        <v>12</v>
      </c>
      <c r="B141" t="s">
        <v>13</v>
      </c>
      <c r="C141" s="12">
        <v>42916</v>
      </c>
      <c r="D141" t="s">
        <v>218</v>
      </c>
      <c r="E141" t="s">
        <v>32</v>
      </c>
      <c r="F141" t="s">
        <v>33</v>
      </c>
      <c r="G141">
        <v>17659301</v>
      </c>
      <c r="H141" s="18">
        <v>18976.650000000001</v>
      </c>
      <c r="J141" s="17" t="s">
        <v>217</v>
      </c>
    </row>
    <row r="142" spans="1:10" x14ac:dyDescent="0.35">
      <c r="A142" t="s">
        <v>12</v>
      </c>
      <c r="B142" t="s">
        <v>13</v>
      </c>
      <c r="C142" s="12">
        <v>42916</v>
      </c>
      <c r="D142" t="s">
        <v>55</v>
      </c>
      <c r="E142" t="s">
        <v>32</v>
      </c>
      <c r="F142" t="s">
        <v>56</v>
      </c>
      <c r="G142">
        <v>17659303</v>
      </c>
      <c r="H142" s="18">
        <v>17574.14</v>
      </c>
      <c r="J142" s="17" t="s">
        <v>219</v>
      </c>
    </row>
    <row r="143" spans="1:10" x14ac:dyDescent="0.35">
      <c r="A143" t="s">
        <v>12</v>
      </c>
      <c r="B143" t="s">
        <v>13</v>
      </c>
      <c r="C143" s="12">
        <v>42916</v>
      </c>
      <c r="D143" t="s">
        <v>58</v>
      </c>
      <c r="E143" t="s">
        <v>32</v>
      </c>
      <c r="F143" t="s">
        <v>56</v>
      </c>
      <c r="G143">
        <v>17659303</v>
      </c>
      <c r="H143" s="18">
        <v>54.28</v>
      </c>
      <c r="J143" s="17" t="s">
        <v>219</v>
      </c>
    </row>
    <row r="144" spans="1:10" x14ac:dyDescent="0.35">
      <c r="A144" t="s">
        <v>12</v>
      </c>
      <c r="B144" t="s">
        <v>13</v>
      </c>
      <c r="C144" s="12">
        <v>42916</v>
      </c>
      <c r="D144" t="s">
        <v>220</v>
      </c>
      <c r="E144" t="s">
        <v>32</v>
      </c>
      <c r="F144" t="s">
        <v>56</v>
      </c>
      <c r="G144">
        <v>17659303</v>
      </c>
      <c r="H144" s="18">
        <v>5658.7</v>
      </c>
      <c r="J144" s="17" t="s">
        <v>219</v>
      </c>
    </row>
    <row r="145" spans="1:10" x14ac:dyDescent="0.35">
      <c r="A145" t="s">
        <v>12</v>
      </c>
      <c r="B145" t="s">
        <v>13</v>
      </c>
      <c r="C145" s="12">
        <v>42916</v>
      </c>
      <c r="D145" t="s">
        <v>59</v>
      </c>
      <c r="E145" t="s">
        <v>32</v>
      </c>
      <c r="F145" t="s">
        <v>56</v>
      </c>
      <c r="G145">
        <v>17659303</v>
      </c>
      <c r="H145" s="18">
        <v>2783.33</v>
      </c>
      <c r="J145" s="17" t="s">
        <v>219</v>
      </c>
    </row>
    <row r="146" spans="1:10" x14ac:dyDescent="0.35">
      <c r="A146" t="s">
        <v>12</v>
      </c>
      <c r="B146" t="s">
        <v>13</v>
      </c>
      <c r="C146" s="12">
        <v>42916</v>
      </c>
      <c r="D146" t="s">
        <v>198</v>
      </c>
      <c r="E146" t="s">
        <v>32</v>
      </c>
      <c r="F146" t="s">
        <v>56</v>
      </c>
      <c r="G146">
        <v>17659303</v>
      </c>
      <c r="H146" s="18">
        <v>12095.82</v>
      </c>
      <c r="J146" s="17" t="s">
        <v>219</v>
      </c>
    </row>
    <row r="147" spans="1:10" x14ac:dyDescent="0.35">
      <c r="A147" t="s">
        <v>12</v>
      </c>
      <c r="B147" t="s">
        <v>13</v>
      </c>
      <c r="C147" s="12">
        <v>42916</v>
      </c>
      <c r="D147" t="s">
        <v>27</v>
      </c>
      <c r="E147" t="s">
        <v>153</v>
      </c>
      <c r="F147" t="s">
        <v>154</v>
      </c>
      <c r="G147">
        <v>17664726</v>
      </c>
      <c r="H147" s="18">
        <v>68662.67</v>
      </c>
      <c r="I147" s="17">
        <v>899213675</v>
      </c>
      <c r="J147" s="17">
        <v>43921</v>
      </c>
    </row>
    <row r="148" spans="1:10" x14ac:dyDescent="0.35">
      <c r="A148" t="s">
        <v>12</v>
      </c>
      <c r="B148" t="s">
        <v>13</v>
      </c>
      <c r="C148" s="12">
        <v>42916</v>
      </c>
      <c r="D148" t="s">
        <v>122</v>
      </c>
      <c r="E148" t="s">
        <v>123</v>
      </c>
      <c r="F148" t="s">
        <v>70</v>
      </c>
      <c r="G148">
        <v>17718445</v>
      </c>
      <c r="H148" s="18">
        <v>-98926.080000000002</v>
      </c>
      <c r="J148" s="17" t="s">
        <v>221</v>
      </c>
    </row>
    <row r="149" spans="1:10" x14ac:dyDescent="0.35">
      <c r="A149" t="s">
        <v>12</v>
      </c>
      <c r="B149" t="s">
        <v>13</v>
      </c>
      <c r="C149" s="12">
        <v>42916</v>
      </c>
      <c r="D149" t="s">
        <v>125</v>
      </c>
      <c r="E149" t="s">
        <v>32</v>
      </c>
      <c r="F149" t="s">
        <v>70</v>
      </c>
      <c r="G149">
        <v>17718445</v>
      </c>
      <c r="H149" s="18">
        <v>-5315.2</v>
      </c>
      <c r="J149" s="17" t="s">
        <v>221</v>
      </c>
    </row>
    <row r="150" spans="1:10" x14ac:dyDescent="0.35">
      <c r="A150" t="s">
        <v>12</v>
      </c>
      <c r="B150" t="s">
        <v>13</v>
      </c>
      <c r="C150" s="12">
        <v>42916</v>
      </c>
      <c r="D150" t="s">
        <v>122</v>
      </c>
      <c r="E150" t="s">
        <v>123</v>
      </c>
      <c r="F150" t="s">
        <v>70</v>
      </c>
      <c r="G150">
        <v>17718446</v>
      </c>
      <c r="H150" s="18">
        <v>204209.47</v>
      </c>
      <c r="J150" s="17" t="s">
        <v>222</v>
      </c>
    </row>
    <row r="151" spans="1:10" x14ac:dyDescent="0.35">
      <c r="A151" t="s">
        <v>12</v>
      </c>
      <c r="B151" t="s">
        <v>13</v>
      </c>
      <c r="C151" s="12">
        <v>42916</v>
      </c>
      <c r="D151" t="s">
        <v>127</v>
      </c>
      <c r="E151" t="s">
        <v>32</v>
      </c>
      <c r="F151" t="s">
        <v>70</v>
      </c>
      <c r="G151">
        <v>17718446</v>
      </c>
      <c r="H151" s="18">
        <v>36479.86</v>
      </c>
      <c r="J151" s="17" t="s">
        <v>222</v>
      </c>
    </row>
    <row r="152" spans="1:10" x14ac:dyDescent="0.35">
      <c r="A152" t="s">
        <v>12</v>
      </c>
      <c r="B152" t="s">
        <v>13</v>
      </c>
      <c r="C152" s="12">
        <v>42916</v>
      </c>
      <c r="D152" t="s">
        <v>128</v>
      </c>
      <c r="E152" t="s">
        <v>123</v>
      </c>
      <c r="F152" t="s">
        <v>70</v>
      </c>
      <c r="G152">
        <v>17718446</v>
      </c>
      <c r="H152" s="18">
        <v>5315.2</v>
      </c>
      <c r="J152" s="17" t="s">
        <v>222</v>
      </c>
    </row>
    <row r="153" spans="1:10" x14ac:dyDescent="0.35">
      <c r="A153" t="s">
        <v>12</v>
      </c>
      <c r="B153" t="s">
        <v>13</v>
      </c>
      <c r="C153" s="12">
        <v>42916</v>
      </c>
      <c r="D153" t="s">
        <v>122</v>
      </c>
      <c r="E153" t="s">
        <v>123</v>
      </c>
      <c r="F153" t="s">
        <v>129</v>
      </c>
      <c r="G153">
        <v>17718449</v>
      </c>
      <c r="H153" s="18">
        <v>32171.93</v>
      </c>
      <c r="J153" s="17" t="s">
        <v>223</v>
      </c>
    </row>
    <row r="154" spans="1:10" x14ac:dyDescent="0.35">
      <c r="A154" t="s">
        <v>12</v>
      </c>
      <c r="B154" t="s">
        <v>13</v>
      </c>
      <c r="C154" s="12">
        <v>42916</v>
      </c>
      <c r="D154" t="s">
        <v>127</v>
      </c>
      <c r="E154" t="s">
        <v>32</v>
      </c>
      <c r="F154" t="s">
        <v>129</v>
      </c>
      <c r="G154">
        <v>17718449</v>
      </c>
      <c r="H154" s="18">
        <v>4497.43</v>
      </c>
      <c r="J154" s="17" t="s">
        <v>223</v>
      </c>
    </row>
    <row r="155" spans="1:10" x14ac:dyDescent="0.35">
      <c r="A155" t="s">
        <v>12</v>
      </c>
      <c r="B155" t="s">
        <v>13</v>
      </c>
      <c r="C155" s="12">
        <v>42916</v>
      </c>
      <c r="D155" t="s">
        <v>128</v>
      </c>
      <c r="E155" t="s">
        <v>123</v>
      </c>
      <c r="F155" t="s">
        <v>129</v>
      </c>
      <c r="G155">
        <v>17718449</v>
      </c>
      <c r="H155" s="18">
        <v>1304.4000000000001</v>
      </c>
      <c r="J155" s="17" t="s">
        <v>223</v>
      </c>
    </row>
    <row r="156" spans="1:10" x14ac:dyDescent="0.35">
      <c r="A156" t="s">
        <v>12</v>
      </c>
      <c r="B156" t="s">
        <v>13</v>
      </c>
      <c r="C156" s="12">
        <v>42916</v>
      </c>
      <c r="D156" t="s">
        <v>122</v>
      </c>
      <c r="E156" t="s">
        <v>123</v>
      </c>
      <c r="F156" t="s">
        <v>75</v>
      </c>
      <c r="G156">
        <v>17718451</v>
      </c>
      <c r="H156" s="18">
        <v>-44619.88</v>
      </c>
      <c r="J156" s="17" t="s">
        <v>224</v>
      </c>
    </row>
    <row r="157" spans="1:10" x14ac:dyDescent="0.35">
      <c r="A157" t="s">
        <v>12</v>
      </c>
      <c r="B157" t="s">
        <v>13</v>
      </c>
      <c r="C157" s="12">
        <v>42916</v>
      </c>
      <c r="D157" t="s">
        <v>125</v>
      </c>
      <c r="E157" t="s">
        <v>32</v>
      </c>
      <c r="F157" t="s">
        <v>75</v>
      </c>
      <c r="G157">
        <v>17718451</v>
      </c>
      <c r="H157" s="18">
        <v>-2666</v>
      </c>
      <c r="J157" s="17" t="s">
        <v>224</v>
      </c>
    </row>
    <row r="158" spans="1:10" x14ac:dyDescent="0.35">
      <c r="A158" t="s">
        <v>12</v>
      </c>
      <c r="B158" t="s">
        <v>13</v>
      </c>
      <c r="C158" s="12">
        <v>42916</v>
      </c>
      <c r="D158" t="s">
        <v>122</v>
      </c>
      <c r="E158" t="s">
        <v>123</v>
      </c>
      <c r="F158" t="s">
        <v>75</v>
      </c>
      <c r="G158">
        <v>17718452</v>
      </c>
      <c r="H158" s="18">
        <v>90800.84</v>
      </c>
      <c r="J158" s="17" t="s">
        <v>225</v>
      </c>
    </row>
    <row r="159" spans="1:10" x14ac:dyDescent="0.35">
      <c r="A159" t="s">
        <v>12</v>
      </c>
      <c r="B159" t="s">
        <v>13</v>
      </c>
      <c r="C159" s="12">
        <v>42916</v>
      </c>
      <c r="D159" t="s">
        <v>127</v>
      </c>
      <c r="E159" t="s">
        <v>32</v>
      </c>
      <c r="F159" t="s">
        <v>75</v>
      </c>
      <c r="G159">
        <v>17718452</v>
      </c>
      <c r="H159" s="18">
        <v>13651.93</v>
      </c>
      <c r="J159" s="17" t="s">
        <v>225</v>
      </c>
    </row>
    <row r="160" spans="1:10" x14ac:dyDescent="0.35">
      <c r="A160" t="s">
        <v>12</v>
      </c>
      <c r="B160" t="s">
        <v>13</v>
      </c>
      <c r="C160" s="12">
        <v>42916</v>
      </c>
      <c r="D160" t="s">
        <v>128</v>
      </c>
      <c r="E160" t="s">
        <v>123</v>
      </c>
      <c r="F160" t="s">
        <v>75</v>
      </c>
      <c r="G160">
        <v>17718452</v>
      </c>
      <c r="H160" s="18">
        <v>2666</v>
      </c>
      <c r="J160" s="17" t="s">
        <v>225</v>
      </c>
    </row>
    <row r="161" spans="1:10" x14ac:dyDescent="0.35">
      <c r="A161" t="s">
        <v>12</v>
      </c>
      <c r="B161" t="s">
        <v>13</v>
      </c>
      <c r="C161" s="12">
        <v>42916</v>
      </c>
      <c r="D161" t="s">
        <v>122</v>
      </c>
      <c r="E161" t="s">
        <v>123</v>
      </c>
      <c r="F161" t="s">
        <v>77</v>
      </c>
      <c r="G161">
        <v>17718453</v>
      </c>
      <c r="H161" s="18">
        <v>-62554.92</v>
      </c>
      <c r="J161" s="17" t="s">
        <v>226</v>
      </c>
    </row>
    <row r="162" spans="1:10" x14ac:dyDescent="0.35">
      <c r="A162" t="s">
        <v>12</v>
      </c>
      <c r="B162" t="s">
        <v>13</v>
      </c>
      <c r="C162" s="12">
        <v>42916</v>
      </c>
      <c r="D162" t="s">
        <v>125</v>
      </c>
      <c r="E162" t="s">
        <v>32</v>
      </c>
      <c r="F162" t="s">
        <v>77</v>
      </c>
      <c r="G162">
        <v>17718453</v>
      </c>
      <c r="H162" s="18">
        <v>-3581.2</v>
      </c>
      <c r="J162" s="17" t="s">
        <v>226</v>
      </c>
    </row>
    <row r="163" spans="1:10" x14ac:dyDescent="0.35">
      <c r="A163" t="s">
        <v>12</v>
      </c>
      <c r="B163" t="s">
        <v>13</v>
      </c>
      <c r="C163" s="12">
        <v>42916</v>
      </c>
      <c r="D163" t="s">
        <v>122</v>
      </c>
      <c r="E163" t="s">
        <v>123</v>
      </c>
      <c r="F163" t="s">
        <v>77</v>
      </c>
      <c r="G163">
        <v>17718454</v>
      </c>
      <c r="H163" s="18">
        <v>110759.65</v>
      </c>
      <c r="J163" s="17" t="s">
        <v>227</v>
      </c>
    </row>
    <row r="164" spans="1:10" x14ac:dyDescent="0.35">
      <c r="A164" t="s">
        <v>12</v>
      </c>
      <c r="B164" t="s">
        <v>13</v>
      </c>
      <c r="C164" s="12">
        <v>42916</v>
      </c>
      <c r="D164" t="s">
        <v>127</v>
      </c>
      <c r="E164" t="s">
        <v>32</v>
      </c>
      <c r="F164" t="s">
        <v>77</v>
      </c>
      <c r="G164">
        <v>17718454</v>
      </c>
      <c r="H164" s="18">
        <v>21150.95</v>
      </c>
      <c r="J164" s="17" t="s">
        <v>227</v>
      </c>
    </row>
    <row r="165" spans="1:10" x14ac:dyDescent="0.35">
      <c r="A165" t="s">
        <v>12</v>
      </c>
      <c r="B165" t="s">
        <v>13</v>
      </c>
      <c r="C165" s="12">
        <v>42916</v>
      </c>
      <c r="D165" t="s">
        <v>128</v>
      </c>
      <c r="E165" t="s">
        <v>123</v>
      </c>
      <c r="F165" t="s">
        <v>77</v>
      </c>
      <c r="G165">
        <v>17718454</v>
      </c>
      <c r="H165" s="18">
        <v>3581.2</v>
      </c>
      <c r="J165" s="17" t="s">
        <v>227</v>
      </c>
    </row>
    <row r="166" spans="1:10" x14ac:dyDescent="0.35">
      <c r="A166" t="s">
        <v>12</v>
      </c>
      <c r="B166" t="s">
        <v>13</v>
      </c>
      <c r="C166" s="12">
        <v>42916</v>
      </c>
      <c r="D166" t="s">
        <v>122</v>
      </c>
      <c r="E166" t="s">
        <v>123</v>
      </c>
      <c r="F166" t="s">
        <v>79</v>
      </c>
      <c r="G166">
        <v>17718455</v>
      </c>
      <c r="H166" s="18">
        <v>-81203.8</v>
      </c>
      <c r="J166" s="17" t="s">
        <v>228</v>
      </c>
    </row>
    <row r="167" spans="1:10" x14ac:dyDescent="0.35">
      <c r="A167" t="s">
        <v>12</v>
      </c>
      <c r="B167" t="s">
        <v>13</v>
      </c>
      <c r="C167" s="12">
        <v>42916</v>
      </c>
      <c r="D167" t="s">
        <v>125</v>
      </c>
      <c r="E167" t="s">
        <v>32</v>
      </c>
      <c r="F167" t="s">
        <v>79</v>
      </c>
      <c r="G167">
        <v>17718455</v>
      </c>
      <c r="H167" s="18">
        <v>-3311</v>
      </c>
      <c r="J167" s="17" t="s">
        <v>228</v>
      </c>
    </row>
    <row r="168" spans="1:10" x14ac:dyDescent="0.35">
      <c r="A168" t="s">
        <v>12</v>
      </c>
      <c r="B168" t="s">
        <v>13</v>
      </c>
      <c r="C168" s="12">
        <v>42916</v>
      </c>
      <c r="D168" t="s">
        <v>122</v>
      </c>
      <c r="E168" t="s">
        <v>123</v>
      </c>
      <c r="F168" t="s">
        <v>79</v>
      </c>
      <c r="G168">
        <v>17718456</v>
      </c>
      <c r="H168" s="18">
        <v>161471.29999999999</v>
      </c>
      <c r="J168" s="17" t="s">
        <v>229</v>
      </c>
    </row>
    <row r="169" spans="1:10" x14ac:dyDescent="0.35">
      <c r="A169" t="s">
        <v>12</v>
      </c>
      <c r="B169" t="s">
        <v>13</v>
      </c>
      <c r="C169" s="12">
        <v>42916</v>
      </c>
      <c r="D169" t="s">
        <v>127</v>
      </c>
      <c r="E169" t="s">
        <v>32</v>
      </c>
      <c r="F169" t="s">
        <v>79</v>
      </c>
      <c r="G169">
        <v>17718456</v>
      </c>
      <c r="H169" s="18">
        <v>24810.92</v>
      </c>
      <c r="J169" s="17" t="s">
        <v>229</v>
      </c>
    </row>
    <row r="170" spans="1:10" x14ac:dyDescent="0.35">
      <c r="A170" t="s">
        <v>12</v>
      </c>
      <c r="B170" t="s">
        <v>13</v>
      </c>
      <c r="C170" s="12">
        <v>42916</v>
      </c>
      <c r="D170" t="s">
        <v>128</v>
      </c>
      <c r="E170" t="s">
        <v>123</v>
      </c>
      <c r="F170" t="s">
        <v>79</v>
      </c>
      <c r="G170">
        <v>17718456</v>
      </c>
      <c r="H170" s="18">
        <v>3311</v>
      </c>
      <c r="J170" s="17" t="s">
        <v>229</v>
      </c>
    </row>
    <row r="171" spans="1:10" x14ac:dyDescent="0.35">
      <c r="A171" t="s">
        <v>12</v>
      </c>
      <c r="B171" t="s">
        <v>13</v>
      </c>
      <c r="C171" s="12">
        <v>42916</v>
      </c>
      <c r="D171" t="s">
        <v>122</v>
      </c>
      <c r="E171" t="s">
        <v>123</v>
      </c>
      <c r="F171" t="s">
        <v>83</v>
      </c>
      <c r="G171">
        <v>17718458</v>
      </c>
      <c r="H171" s="18">
        <v>-94400.22</v>
      </c>
      <c r="J171" s="17" t="s">
        <v>230</v>
      </c>
    </row>
    <row r="172" spans="1:10" x14ac:dyDescent="0.35">
      <c r="A172" t="s">
        <v>12</v>
      </c>
      <c r="B172" t="s">
        <v>13</v>
      </c>
      <c r="C172" s="12">
        <v>42916</v>
      </c>
      <c r="D172" t="s">
        <v>125</v>
      </c>
      <c r="E172" t="s">
        <v>32</v>
      </c>
      <c r="F172" t="s">
        <v>83</v>
      </c>
      <c r="G172">
        <v>17718458</v>
      </c>
      <c r="H172" s="18">
        <v>-4210.2</v>
      </c>
      <c r="J172" s="17" t="s">
        <v>230</v>
      </c>
    </row>
    <row r="173" spans="1:10" x14ac:dyDescent="0.35">
      <c r="A173" t="s">
        <v>12</v>
      </c>
      <c r="B173" t="s">
        <v>13</v>
      </c>
      <c r="C173" s="12">
        <v>42916</v>
      </c>
      <c r="D173" t="s">
        <v>122</v>
      </c>
      <c r="E173" t="s">
        <v>123</v>
      </c>
      <c r="F173" t="s">
        <v>83</v>
      </c>
      <c r="G173">
        <v>17718459</v>
      </c>
      <c r="H173" s="18">
        <v>179141.89</v>
      </c>
      <c r="J173" s="17" t="s">
        <v>231</v>
      </c>
    </row>
    <row r="174" spans="1:10" x14ac:dyDescent="0.35">
      <c r="A174" t="s">
        <v>12</v>
      </c>
      <c r="B174" t="s">
        <v>13</v>
      </c>
      <c r="C174" s="12">
        <v>42916</v>
      </c>
      <c r="D174" t="s">
        <v>127</v>
      </c>
      <c r="E174" t="s">
        <v>32</v>
      </c>
      <c r="F174" t="s">
        <v>83</v>
      </c>
      <c r="G174">
        <v>17718459</v>
      </c>
      <c r="H174" s="18">
        <v>35747.769999999997</v>
      </c>
      <c r="J174" s="17" t="s">
        <v>231</v>
      </c>
    </row>
    <row r="175" spans="1:10" x14ac:dyDescent="0.35">
      <c r="A175" t="s">
        <v>12</v>
      </c>
      <c r="B175" t="s">
        <v>13</v>
      </c>
      <c r="C175" s="12">
        <v>42916</v>
      </c>
      <c r="D175" t="s">
        <v>128</v>
      </c>
      <c r="E175" t="s">
        <v>123</v>
      </c>
      <c r="F175" t="s">
        <v>83</v>
      </c>
      <c r="G175">
        <v>17718459</v>
      </c>
      <c r="H175" s="18">
        <v>4210.2</v>
      </c>
      <c r="J175" s="17" t="s">
        <v>231</v>
      </c>
    </row>
    <row r="176" spans="1:10" x14ac:dyDescent="0.35">
      <c r="A176" t="s">
        <v>12</v>
      </c>
      <c r="B176" t="s">
        <v>13</v>
      </c>
      <c r="C176" s="12">
        <v>42916</v>
      </c>
      <c r="D176" t="s">
        <v>122</v>
      </c>
      <c r="E176" t="s">
        <v>123</v>
      </c>
      <c r="F176" t="s">
        <v>89</v>
      </c>
      <c r="G176">
        <v>17718464</v>
      </c>
      <c r="H176" s="18">
        <v>43550.91</v>
      </c>
      <c r="J176" s="17" t="s">
        <v>232</v>
      </c>
    </row>
    <row r="177" spans="1:10" x14ac:dyDescent="0.35">
      <c r="A177" t="s">
        <v>12</v>
      </c>
      <c r="B177" t="s">
        <v>13</v>
      </c>
      <c r="C177" s="12">
        <v>42916</v>
      </c>
      <c r="D177" t="s">
        <v>127</v>
      </c>
      <c r="E177" t="s">
        <v>32</v>
      </c>
      <c r="F177" t="s">
        <v>89</v>
      </c>
      <c r="G177">
        <v>17718464</v>
      </c>
      <c r="H177" s="18">
        <v>8869.7199999999993</v>
      </c>
      <c r="J177" s="17" t="s">
        <v>232</v>
      </c>
    </row>
    <row r="178" spans="1:10" x14ac:dyDescent="0.35">
      <c r="A178" t="s">
        <v>12</v>
      </c>
      <c r="B178" t="s">
        <v>13</v>
      </c>
      <c r="C178" s="12">
        <v>42916</v>
      </c>
      <c r="D178" t="s">
        <v>128</v>
      </c>
      <c r="E178" t="s">
        <v>123</v>
      </c>
      <c r="F178" t="s">
        <v>89</v>
      </c>
      <c r="G178">
        <v>17718464</v>
      </c>
      <c r="H178" s="18">
        <v>34.4</v>
      </c>
      <c r="J178" s="17" t="s">
        <v>232</v>
      </c>
    </row>
    <row r="179" spans="1:10" x14ac:dyDescent="0.35">
      <c r="A179" t="s">
        <v>12</v>
      </c>
      <c r="B179" t="s">
        <v>13</v>
      </c>
      <c r="C179" s="12">
        <v>42916</v>
      </c>
      <c r="D179" t="s">
        <v>122</v>
      </c>
      <c r="E179" t="s">
        <v>123</v>
      </c>
      <c r="F179" t="s">
        <v>91</v>
      </c>
      <c r="G179">
        <v>17718465</v>
      </c>
      <c r="H179" s="18">
        <v>-40660.559999999998</v>
      </c>
      <c r="J179" s="17" t="s">
        <v>233</v>
      </c>
    </row>
    <row r="180" spans="1:10" x14ac:dyDescent="0.35">
      <c r="A180" t="s">
        <v>12</v>
      </c>
      <c r="B180" t="s">
        <v>13</v>
      </c>
      <c r="C180" s="12">
        <v>42916</v>
      </c>
      <c r="D180" t="s">
        <v>125</v>
      </c>
      <c r="E180" t="s">
        <v>32</v>
      </c>
      <c r="F180" t="s">
        <v>91</v>
      </c>
      <c r="G180">
        <v>17718465</v>
      </c>
      <c r="H180" s="18">
        <v>-2004.4</v>
      </c>
      <c r="J180" s="17" t="s">
        <v>233</v>
      </c>
    </row>
    <row r="181" spans="1:10" x14ac:dyDescent="0.35">
      <c r="A181" t="s">
        <v>12</v>
      </c>
      <c r="B181" t="s">
        <v>13</v>
      </c>
      <c r="C181" s="12">
        <v>42916</v>
      </c>
      <c r="D181" t="s">
        <v>122</v>
      </c>
      <c r="E181" t="s">
        <v>123</v>
      </c>
      <c r="F181" t="s">
        <v>91</v>
      </c>
      <c r="G181">
        <v>17718466</v>
      </c>
      <c r="H181" s="18">
        <v>79199.02</v>
      </c>
      <c r="J181" s="17" t="s">
        <v>234</v>
      </c>
    </row>
    <row r="182" spans="1:10" x14ac:dyDescent="0.35">
      <c r="A182" t="s">
        <v>12</v>
      </c>
      <c r="B182" t="s">
        <v>13</v>
      </c>
      <c r="C182" s="12">
        <v>42916</v>
      </c>
      <c r="D182" t="s">
        <v>127</v>
      </c>
      <c r="E182" t="s">
        <v>32</v>
      </c>
      <c r="F182" t="s">
        <v>91</v>
      </c>
      <c r="G182">
        <v>17718466</v>
      </c>
      <c r="H182" s="18">
        <v>14793.78</v>
      </c>
      <c r="J182" s="17" t="s">
        <v>234</v>
      </c>
    </row>
    <row r="183" spans="1:10" x14ac:dyDescent="0.35">
      <c r="A183" t="s">
        <v>12</v>
      </c>
      <c r="B183" t="s">
        <v>13</v>
      </c>
      <c r="C183" s="12">
        <v>42916</v>
      </c>
      <c r="D183" t="s">
        <v>128</v>
      </c>
      <c r="E183" t="s">
        <v>123</v>
      </c>
      <c r="F183" t="s">
        <v>91</v>
      </c>
      <c r="G183">
        <v>17718466</v>
      </c>
      <c r="H183" s="18">
        <v>2004.4</v>
      </c>
      <c r="J183" s="17" t="s">
        <v>234</v>
      </c>
    </row>
    <row r="184" spans="1:10" x14ac:dyDescent="0.35">
      <c r="A184" t="s">
        <v>12</v>
      </c>
      <c r="B184" t="s">
        <v>13</v>
      </c>
      <c r="C184" s="12">
        <v>42916</v>
      </c>
      <c r="D184" t="s">
        <v>122</v>
      </c>
      <c r="E184" t="s">
        <v>123</v>
      </c>
      <c r="F184" t="s">
        <v>56</v>
      </c>
      <c r="G184">
        <v>17718468</v>
      </c>
      <c r="H184" s="18">
        <v>39148.089999999997</v>
      </c>
      <c r="J184" s="17" t="s">
        <v>235</v>
      </c>
    </row>
    <row r="185" spans="1:10" x14ac:dyDescent="0.35">
      <c r="A185" t="s">
        <v>12</v>
      </c>
      <c r="B185" t="s">
        <v>13</v>
      </c>
      <c r="C185" s="12">
        <v>42916</v>
      </c>
      <c r="D185" t="s">
        <v>127</v>
      </c>
      <c r="E185" t="s">
        <v>32</v>
      </c>
      <c r="F185" t="s">
        <v>56</v>
      </c>
      <c r="G185">
        <v>17718468</v>
      </c>
      <c r="H185" s="18">
        <v>7441.98</v>
      </c>
      <c r="J185" s="17" t="s">
        <v>235</v>
      </c>
    </row>
    <row r="186" spans="1:10" x14ac:dyDescent="0.35">
      <c r="A186" t="s">
        <v>12</v>
      </c>
      <c r="B186" t="s">
        <v>13</v>
      </c>
      <c r="C186" s="12">
        <v>42916</v>
      </c>
      <c r="D186" t="s">
        <v>128</v>
      </c>
      <c r="E186" t="s">
        <v>123</v>
      </c>
      <c r="F186" t="s">
        <v>56</v>
      </c>
      <c r="G186">
        <v>17718468</v>
      </c>
      <c r="H186" s="18">
        <v>877.2</v>
      </c>
      <c r="J186" s="17" t="s">
        <v>235</v>
      </c>
    </row>
    <row r="187" spans="1:10" x14ac:dyDescent="0.35">
      <c r="A187" t="s">
        <v>12</v>
      </c>
      <c r="B187" t="s">
        <v>13</v>
      </c>
      <c r="C187" s="12">
        <v>42916</v>
      </c>
      <c r="D187" t="s">
        <v>122</v>
      </c>
      <c r="E187" t="s">
        <v>123</v>
      </c>
      <c r="F187" t="s">
        <v>62</v>
      </c>
      <c r="G187">
        <v>17718471</v>
      </c>
      <c r="H187" s="18">
        <v>40786.949999999997</v>
      </c>
      <c r="J187" s="17" t="s">
        <v>236</v>
      </c>
    </row>
    <row r="188" spans="1:10" x14ac:dyDescent="0.35">
      <c r="A188" t="s">
        <v>12</v>
      </c>
      <c r="B188" t="s">
        <v>13</v>
      </c>
      <c r="C188" s="12">
        <v>42916</v>
      </c>
      <c r="D188" t="s">
        <v>127</v>
      </c>
      <c r="E188" t="s">
        <v>32</v>
      </c>
      <c r="F188" t="s">
        <v>62</v>
      </c>
      <c r="G188">
        <v>17718471</v>
      </c>
      <c r="H188" s="18">
        <v>7035.3</v>
      </c>
      <c r="J188" s="17" t="s">
        <v>236</v>
      </c>
    </row>
    <row r="189" spans="1:10" x14ac:dyDescent="0.35">
      <c r="A189" t="s">
        <v>12</v>
      </c>
      <c r="B189" t="s">
        <v>13</v>
      </c>
      <c r="C189" s="12">
        <v>42916</v>
      </c>
      <c r="D189" t="s">
        <v>128</v>
      </c>
      <c r="E189" t="s">
        <v>123</v>
      </c>
      <c r="F189" t="s">
        <v>62</v>
      </c>
      <c r="G189">
        <v>17718471</v>
      </c>
      <c r="H189" s="18">
        <v>1193.5999999999999</v>
      </c>
      <c r="J189" s="17" t="s">
        <v>236</v>
      </c>
    </row>
    <row r="190" spans="1:10" x14ac:dyDescent="0.35">
      <c r="A190" t="s">
        <v>12</v>
      </c>
      <c r="B190" t="s">
        <v>13</v>
      </c>
      <c r="C190" s="12">
        <v>42916</v>
      </c>
      <c r="D190" t="s">
        <v>122</v>
      </c>
      <c r="E190" t="s">
        <v>123</v>
      </c>
      <c r="F190" t="s">
        <v>66</v>
      </c>
      <c r="G190">
        <v>17718472</v>
      </c>
      <c r="H190" s="18">
        <v>-37783.4</v>
      </c>
      <c r="J190" s="17" t="s">
        <v>237</v>
      </c>
    </row>
    <row r="191" spans="1:10" x14ac:dyDescent="0.35">
      <c r="A191" t="s">
        <v>12</v>
      </c>
      <c r="B191" t="s">
        <v>13</v>
      </c>
      <c r="C191" s="12">
        <v>42916</v>
      </c>
      <c r="D191" t="s">
        <v>125</v>
      </c>
      <c r="E191" t="s">
        <v>32</v>
      </c>
      <c r="F191" t="s">
        <v>66</v>
      </c>
      <c r="G191">
        <v>17718472</v>
      </c>
      <c r="H191" s="18">
        <v>-1352.2</v>
      </c>
      <c r="J191" s="17" t="s">
        <v>237</v>
      </c>
    </row>
    <row r="192" spans="1:10" x14ac:dyDescent="0.35">
      <c r="A192" t="s">
        <v>12</v>
      </c>
      <c r="B192" t="s">
        <v>13</v>
      </c>
      <c r="C192" s="12">
        <v>42916</v>
      </c>
      <c r="D192" t="s">
        <v>122</v>
      </c>
      <c r="E192" t="s">
        <v>123</v>
      </c>
      <c r="F192" t="s">
        <v>66</v>
      </c>
      <c r="G192">
        <v>17718473</v>
      </c>
      <c r="H192" s="18">
        <v>78459.83</v>
      </c>
      <c r="J192" s="17" t="s">
        <v>238</v>
      </c>
    </row>
    <row r="193" spans="1:10" x14ac:dyDescent="0.35">
      <c r="A193" t="s">
        <v>12</v>
      </c>
      <c r="B193" t="s">
        <v>13</v>
      </c>
      <c r="C193" s="12">
        <v>42916</v>
      </c>
      <c r="D193" t="s">
        <v>127</v>
      </c>
      <c r="E193" t="s">
        <v>32</v>
      </c>
      <c r="F193" t="s">
        <v>66</v>
      </c>
      <c r="G193">
        <v>17718473</v>
      </c>
      <c r="H193" s="18">
        <v>12832.69</v>
      </c>
      <c r="J193" s="17" t="s">
        <v>238</v>
      </c>
    </row>
    <row r="194" spans="1:10" x14ac:dyDescent="0.35">
      <c r="A194" t="s">
        <v>12</v>
      </c>
      <c r="B194" t="s">
        <v>13</v>
      </c>
      <c r="C194" s="12">
        <v>42916</v>
      </c>
      <c r="D194" t="s">
        <v>128</v>
      </c>
      <c r="E194" t="s">
        <v>123</v>
      </c>
      <c r="F194" t="s">
        <v>66</v>
      </c>
      <c r="G194">
        <v>17718473</v>
      </c>
      <c r="H194" s="18">
        <v>1352.2</v>
      </c>
      <c r="J194" s="17" t="s">
        <v>238</v>
      </c>
    </row>
    <row r="195" spans="1:10" x14ac:dyDescent="0.35">
      <c r="A195" t="s">
        <v>12</v>
      </c>
      <c r="B195" t="s">
        <v>13</v>
      </c>
      <c r="C195" s="12">
        <v>42916</v>
      </c>
      <c r="D195" t="s">
        <v>122</v>
      </c>
      <c r="E195" t="s">
        <v>123</v>
      </c>
      <c r="F195" t="s">
        <v>148</v>
      </c>
      <c r="G195">
        <v>17718475</v>
      </c>
      <c r="H195" s="18">
        <v>24282.48</v>
      </c>
      <c r="J195" s="17" t="s">
        <v>239</v>
      </c>
    </row>
    <row r="196" spans="1:10" x14ac:dyDescent="0.35">
      <c r="A196" t="s">
        <v>12</v>
      </c>
      <c r="B196" t="s">
        <v>13</v>
      </c>
      <c r="C196" s="12">
        <v>42916</v>
      </c>
      <c r="D196" t="s">
        <v>127</v>
      </c>
      <c r="E196" t="s">
        <v>32</v>
      </c>
      <c r="F196" t="s">
        <v>148</v>
      </c>
      <c r="G196">
        <v>17718475</v>
      </c>
      <c r="H196" s="18">
        <v>4057.42</v>
      </c>
      <c r="J196" s="17" t="s">
        <v>239</v>
      </c>
    </row>
    <row r="197" spans="1:10" x14ac:dyDescent="0.35">
      <c r="A197" t="s">
        <v>12</v>
      </c>
      <c r="B197" t="s">
        <v>13</v>
      </c>
      <c r="C197" s="12">
        <v>42916</v>
      </c>
      <c r="D197" t="s">
        <v>128</v>
      </c>
      <c r="E197" t="s">
        <v>123</v>
      </c>
      <c r="F197" t="s">
        <v>148</v>
      </c>
      <c r="G197">
        <v>17718475</v>
      </c>
      <c r="H197" s="18">
        <v>679.4</v>
      </c>
      <c r="J197" s="17" t="s">
        <v>239</v>
      </c>
    </row>
    <row r="198" spans="1:10" x14ac:dyDescent="0.35">
      <c r="A198" t="s">
        <v>12</v>
      </c>
      <c r="B198" t="s">
        <v>13</v>
      </c>
      <c r="C198" s="12">
        <v>42916</v>
      </c>
      <c r="D198" t="s">
        <v>122</v>
      </c>
      <c r="E198" t="s">
        <v>123</v>
      </c>
      <c r="F198" t="s">
        <v>68</v>
      </c>
      <c r="G198">
        <v>17718477</v>
      </c>
      <c r="H198" s="18">
        <v>41648.720000000001</v>
      </c>
      <c r="J198" s="17" t="s">
        <v>240</v>
      </c>
    </row>
    <row r="199" spans="1:10" x14ac:dyDescent="0.35">
      <c r="A199" t="s">
        <v>12</v>
      </c>
      <c r="B199" t="s">
        <v>13</v>
      </c>
      <c r="C199" s="12">
        <v>42916</v>
      </c>
      <c r="D199" t="s">
        <v>127</v>
      </c>
      <c r="E199" t="s">
        <v>32</v>
      </c>
      <c r="F199" t="s">
        <v>68</v>
      </c>
      <c r="G199">
        <v>17718477</v>
      </c>
      <c r="H199" s="18">
        <v>7664.95</v>
      </c>
      <c r="J199" s="17" t="s">
        <v>240</v>
      </c>
    </row>
    <row r="200" spans="1:10" x14ac:dyDescent="0.35">
      <c r="A200" t="s">
        <v>12</v>
      </c>
      <c r="B200" t="s">
        <v>13</v>
      </c>
      <c r="C200" s="12">
        <v>42916</v>
      </c>
      <c r="D200" t="s">
        <v>128</v>
      </c>
      <c r="E200" t="s">
        <v>123</v>
      </c>
      <c r="F200" t="s">
        <v>68</v>
      </c>
      <c r="G200">
        <v>17718477</v>
      </c>
      <c r="H200" s="18">
        <v>849.2</v>
      </c>
      <c r="J200" s="17" t="s">
        <v>240</v>
      </c>
    </row>
    <row r="201" spans="1:10" x14ac:dyDescent="0.35">
      <c r="A201" t="s">
        <v>12</v>
      </c>
      <c r="B201" t="s">
        <v>13</v>
      </c>
      <c r="C201" s="12">
        <v>42916</v>
      </c>
      <c r="D201" t="s">
        <v>50</v>
      </c>
      <c r="E201" t="s">
        <v>46</v>
      </c>
      <c r="F201" t="s">
        <v>108</v>
      </c>
      <c r="G201">
        <v>17755073</v>
      </c>
      <c r="H201" s="18">
        <v>4780099.5999999996</v>
      </c>
      <c r="J201" s="17">
        <v>185399</v>
      </c>
    </row>
    <row r="202" spans="1:10" x14ac:dyDescent="0.35">
      <c r="A202" t="s">
        <v>12</v>
      </c>
      <c r="B202" t="s">
        <v>13</v>
      </c>
      <c r="C202" s="12">
        <v>42916</v>
      </c>
      <c r="D202" t="s">
        <v>241</v>
      </c>
      <c r="E202" t="s">
        <v>242</v>
      </c>
      <c r="F202" t="s">
        <v>243</v>
      </c>
      <c r="G202">
        <v>17768708</v>
      </c>
      <c r="H202" s="18">
        <v>40120.26</v>
      </c>
      <c r="J202" s="17" t="s">
        <v>244</v>
      </c>
    </row>
    <row r="203" spans="1:10" x14ac:dyDescent="0.35">
      <c r="A203" t="s">
        <v>12</v>
      </c>
      <c r="B203" t="s">
        <v>13</v>
      </c>
      <c r="C203" s="12">
        <v>42916</v>
      </c>
      <c r="D203" t="s">
        <v>27</v>
      </c>
      <c r="E203" t="s">
        <v>153</v>
      </c>
      <c r="F203" t="s">
        <v>245</v>
      </c>
      <c r="G203">
        <v>17802708</v>
      </c>
      <c r="H203" s="18">
        <v>56386</v>
      </c>
      <c r="I203" s="17">
        <v>809846883</v>
      </c>
      <c r="J203" s="17">
        <v>19325</v>
      </c>
    </row>
    <row r="204" spans="1:10" x14ac:dyDescent="0.35">
      <c r="A204" t="s">
        <v>12</v>
      </c>
      <c r="B204" t="s">
        <v>13</v>
      </c>
      <c r="C204" s="12">
        <v>42916</v>
      </c>
      <c r="D204" t="s">
        <v>246</v>
      </c>
      <c r="E204" t="s">
        <v>242</v>
      </c>
      <c r="F204" t="s">
        <v>45</v>
      </c>
      <c r="G204">
        <v>17834870</v>
      </c>
      <c r="H204" s="18">
        <v>64648.33</v>
      </c>
      <c r="I204" s="17">
        <v>654440975</v>
      </c>
      <c r="J204" s="17">
        <v>4000030262</v>
      </c>
    </row>
    <row r="205" spans="1:10" x14ac:dyDescent="0.35">
      <c r="A205" t="s">
        <v>12</v>
      </c>
      <c r="B205" t="s">
        <v>13</v>
      </c>
      <c r="C205" s="12">
        <v>42916</v>
      </c>
      <c r="D205" t="s">
        <v>246</v>
      </c>
      <c r="E205" t="s">
        <v>242</v>
      </c>
      <c r="F205" t="s">
        <v>45</v>
      </c>
      <c r="G205">
        <v>17834879</v>
      </c>
      <c r="H205" s="18">
        <v>87946.84</v>
      </c>
      <c r="I205" s="17">
        <v>654440975</v>
      </c>
      <c r="J205" s="17">
        <v>4000030263</v>
      </c>
    </row>
    <row r="206" spans="1:10" x14ac:dyDescent="0.35">
      <c r="A206" t="s">
        <v>12</v>
      </c>
      <c r="B206" t="s">
        <v>13</v>
      </c>
      <c r="C206" s="12">
        <v>42916</v>
      </c>
      <c r="D206" t="s">
        <v>246</v>
      </c>
      <c r="E206" t="s">
        <v>242</v>
      </c>
      <c r="F206" t="s">
        <v>45</v>
      </c>
      <c r="G206">
        <v>17834888</v>
      </c>
      <c r="H206" s="18">
        <v>73402.78</v>
      </c>
      <c r="I206" s="17">
        <v>654440975</v>
      </c>
      <c r="J206" s="17">
        <v>4000031305</v>
      </c>
    </row>
    <row r="207" spans="1:10" x14ac:dyDescent="0.35">
      <c r="A207" t="s">
        <v>12</v>
      </c>
      <c r="B207" t="s">
        <v>13</v>
      </c>
      <c r="C207" s="12">
        <v>42916</v>
      </c>
      <c r="D207" t="s">
        <v>246</v>
      </c>
      <c r="E207" t="s">
        <v>242</v>
      </c>
      <c r="F207" t="s">
        <v>45</v>
      </c>
      <c r="G207">
        <v>17835011</v>
      </c>
      <c r="H207" s="18">
        <v>-88083.33</v>
      </c>
      <c r="I207" s="17">
        <v>654440975</v>
      </c>
      <c r="J207" s="17">
        <v>4440001538</v>
      </c>
    </row>
    <row r="208" spans="1:10" x14ac:dyDescent="0.35">
      <c r="A208" t="s">
        <v>12</v>
      </c>
      <c r="B208" t="s">
        <v>13</v>
      </c>
      <c r="C208" s="12">
        <v>42916</v>
      </c>
      <c r="D208" t="s">
        <v>27</v>
      </c>
      <c r="E208" t="s">
        <v>247</v>
      </c>
      <c r="F208" t="s">
        <v>107</v>
      </c>
      <c r="G208">
        <v>17835020</v>
      </c>
      <c r="H208" s="18">
        <v>9034.2900000000009</v>
      </c>
      <c r="I208" s="17">
        <v>796642084</v>
      </c>
      <c r="J208" s="17">
        <v>493000583</v>
      </c>
    </row>
    <row r="209" spans="1:10" x14ac:dyDescent="0.35">
      <c r="A209" t="s">
        <v>12</v>
      </c>
      <c r="B209" t="s">
        <v>13</v>
      </c>
      <c r="C209" s="12">
        <v>42916</v>
      </c>
      <c r="D209" t="s">
        <v>248</v>
      </c>
      <c r="E209" t="s">
        <v>247</v>
      </c>
      <c r="F209" t="s">
        <v>107</v>
      </c>
      <c r="G209">
        <v>17835020</v>
      </c>
      <c r="H209" s="18">
        <v>47808</v>
      </c>
      <c r="I209" s="17">
        <v>796642084</v>
      </c>
      <c r="J209" s="17">
        <v>493000583</v>
      </c>
    </row>
    <row r="210" spans="1:10" x14ac:dyDescent="0.35">
      <c r="A210" t="s">
        <v>12</v>
      </c>
      <c r="B210" t="s">
        <v>13</v>
      </c>
      <c r="C210" s="12">
        <v>42916</v>
      </c>
      <c r="D210" t="s">
        <v>27</v>
      </c>
      <c r="E210" t="s">
        <v>153</v>
      </c>
      <c r="F210" t="s">
        <v>245</v>
      </c>
      <c r="G210">
        <v>17836339</v>
      </c>
      <c r="H210" s="18">
        <v>85515</v>
      </c>
      <c r="I210" s="17">
        <v>809846883</v>
      </c>
      <c r="J210" s="17">
        <v>19330</v>
      </c>
    </row>
    <row r="211" spans="1:10" x14ac:dyDescent="0.35">
      <c r="A211" t="s">
        <v>12</v>
      </c>
      <c r="B211" t="s">
        <v>13</v>
      </c>
      <c r="C211" s="12">
        <v>42916</v>
      </c>
      <c r="D211" t="s">
        <v>52</v>
      </c>
      <c r="E211" t="s">
        <v>53</v>
      </c>
      <c r="F211" t="s">
        <v>23</v>
      </c>
      <c r="G211">
        <v>17836657</v>
      </c>
      <c r="H211" s="18">
        <v>124714</v>
      </c>
      <c r="J211" s="17">
        <v>10040129</v>
      </c>
    </row>
    <row r="212" spans="1:10" x14ac:dyDescent="0.35">
      <c r="A212" t="s">
        <v>12</v>
      </c>
      <c r="B212" t="s">
        <v>13</v>
      </c>
      <c r="C212" s="12">
        <v>42916</v>
      </c>
      <c r="D212" t="s">
        <v>52</v>
      </c>
      <c r="E212" t="s">
        <v>54</v>
      </c>
      <c r="F212" t="s">
        <v>23</v>
      </c>
      <c r="G212">
        <v>17836657</v>
      </c>
      <c r="H212" s="18">
        <v>72923</v>
      </c>
      <c r="J212" s="17">
        <v>10040129</v>
      </c>
    </row>
    <row r="213" spans="1:10" x14ac:dyDescent="0.35">
      <c r="A213" t="s">
        <v>12</v>
      </c>
      <c r="B213" t="s">
        <v>13</v>
      </c>
      <c r="C213" s="12">
        <v>42916</v>
      </c>
      <c r="D213" t="s">
        <v>52</v>
      </c>
      <c r="E213" t="s">
        <v>15</v>
      </c>
      <c r="F213" t="s">
        <v>23</v>
      </c>
      <c r="G213">
        <v>17836657</v>
      </c>
      <c r="H213" s="18">
        <v>42570</v>
      </c>
      <c r="J213" s="17">
        <v>10040129</v>
      </c>
    </row>
    <row r="214" spans="1:10" x14ac:dyDescent="0.35">
      <c r="A214" t="s">
        <v>12</v>
      </c>
      <c r="B214" t="s">
        <v>13</v>
      </c>
      <c r="C214" s="12">
        <v>42916</v>
      </c>
      <c r="D214" t="s">
        <v>52</v>
      </c>
      <c r="E214" t="s">
        <v>18</v>
      </c>
      <c r="F214" t="s">
        <v>23</v>
      </c>
      <c r="G214">
        <v>17836657</v>
      </c>
      <c r="H214" s="18">
        <v>245246</v>
      </c>
      <c r="J214" s="17">
        <v>10040129</v>
      </c>
    </row>
    <row r="215" spans="1:10" x14ac:dyDescent="0.35">
      <c r="A215" t="s">
        <v>12</v>
      </c>
      <c r="B215" t="s">
        <v>13</v>
      </c>
      <c r="C215" s="12">
        <v>42916</v>
      </c>
      <c r="D215" t="s">
        <v>27</v>
      </c>
      <c r="E215" t="s">
        <v>153</v>
      </c>
      <c r="F215" t="s">
        <v>245</v>
      </c>
      <c r="G215">
        <v>17836883</v>
      </c>
      <c r="H215" s="18">
        <v>-85515</v>
      </c>
      <c r="I215" s="17">
        <v>809846883</v>
      </c>
      <c r="J215" s="17">
        <v>1203</v>
      </c>
    </row>
    <row r="216" spans="1:10" x14ac:dyDescent="0.35">
      <c r="A216" t="s">
        <v>12</v>
      </c>
      <c r="B216" t="s">
        <v>13</v>
      </c>
      <c r="C216" s="12">
        <v>42916</v>
      </c>
      <c r="D216" t="s">
        <v>44</v>
      </c>
      <c r="E216" t="s">
        <v>15</v>
      </c>
      <c r="F216" t="s">
        <v>45</v>
      </c>
      <c r="G216">
        <v>17855091</v>
      </c>
      <c r="H216" s="18">
        <v>42903</v>
      </c>
      <c r="I216" s="17">
        <v>654440975</v>
      </c>
      <c r="J216" s="17">
        <v>4000032786</v>
      </c>
    </row>
    <row r="217" spans="1:10" x14ac:dyDescent="0.35">
      <c r="A217" t="s">
        <v>12</v>
      </c>
      <c r="B217" t="s">
        <v>13</v>
      </c>
      <c r="C217" s="12">
        <v>42916</v>
      </c>
      <c r="D217" t="s">
        <v>44</v>
      </c>
      <c r="E217" t="s">
        <v>15</v>
      </c>
      <c r="F217" t="s">
        <v>45</v>
      </c>
      <c r="G217">
        <v>17855109</v>
      </c>
      <c r="H217" s="18">
        <v>-42903</v>
      </c>
      <c r="I217" s="17">
        <v>654440975</v>
      </c>
      <c r="J217" s="17">
        <v>4440001564</v>
      </c>
    </row>
  </sheetData>
  <autoFilter ref="A7:J175" xr:uid="{00000000-0009-0000-0000-00000A000000}"/>
  <mergeCells count="5">
    <mergeCell ref="A1:J1"/>
    <mergeCell ref="A2:J2"/>
    <mergeCell ref="A3:J3"/>
    <mergeCell ref="A5:J5"/>
    <mergeCell ref="A6:J6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482C-F05A-4711-8D75-F764E643C3A9}">
  <sheetPr>
    <tabColor rgb="FF00B050"/>
  </sheetPr>
  <dimension ref="A1:K222"/>
  <sheetViews>
    <sheetView tabSelected="1" workbookViewId="0">
      <pane ySplit="7" topLeftCell="A23" activePane="bottomLeft" state="frozen"/>
      <selection pane="bottomLeft" activeCell="B35" sqref="B35"/>
    </sheetView>
  </sheetViews>
  <sheetFormatPr defaultRowHeight="14.5" x14ac:dyDescent="0.35"/>
  <cols>
    <col min="1" max="1" width="20.54296875" bestFit="1" customWidth="1"/>
    <col min="2" max="2" width="31.1796875" bestFit="1" customWidth="1"/>
    <col min="3" max="3" width="10.7265625" style="12" bestFit="1" customWidth="1"/>
    <col min="4" max="4" width="39.1796875" bestFit="1" customWidth="1"/>
    <col min="5" max="5" width="44.81640625" bestFit="1" customWidth="1"/>
    <col min="6" max="6" width="69.453125" bestFit="1" customWidth="1"/>
    <col min="7" max="7" width="13.1796875" bestFit="1" customWidth="1"/>
    <col min="8" max="8" width="17" style="22" bestFit="1" customWidth="1"/>
    <col min="9" max="9" width="12.453125" style="16" bestFit="1" customWidth="1"/>
    <col min="10" max="10" width="19.54296875" style="16" bestFit="1" customWidth="1"/>
    <col min="11" max="11" width="78.26953125" customWidth="1"/>
  </cols>
  <sheetData>
    <row r="1" spans="1:11" s="2" customFormat="1" ht="19.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1</v>
      </c>
    </row>
    <row r="2" spans="1:11" s="2" customFormat="1" ht="14.15" customHeight="1" thickBo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" t="s">
        <v>249</v>
      </c>
    </row>
    <row r="3" spans="1:11" s="2" customFormat="1" ht="14.15" customHeight="1" thickTop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s="2" customFormat="1" ht="14.15" customHeight="1" x14ac:dyDescent="0.3">
      <c r="A4" s="3" t="str">
        <f>'[15]Summary Debtors'!B1</f>
        <v>31st March 2018</v>
      </c>
      <c r="B4" s="4"/>
      <c r="C4" s="4"/>
      <c r="D4" s="4"/>
      <c r="E4" s="4"/>
      <c r="F4" s="4"/>
      <c r="G4" s="4"/>
      <c r="H4" s="19"/>
      <c r="I4" s="4"/>
      <c r="J4" s="4"/>
      <c r="K4" s="5"/>
    </row>
    <row r="5" spans="1:11" s="2" customFormat="1" ht="14.1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s="2" customFormat="1" ht="14.15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1" s="2" customFormat="1" ht="14.15" customHeight="1" thickTop="1" x14ac:dyDescent="0.2">
      <c r="A7" s="6" t="s">
        <v>2</v>
      </c>
      <c r="B7" s="6" t="s">
        <v>3</v>
      </c>
      <c r="C7" s="7" t="s">
        <v>4</v>
      </c>
      <c r="D7" s="8" t="s">
        <v>5</v>
      </c>
      <c r="E7" s="8" t="s">
        <v>6</v>
      </c>
      <c r="F7" s="9" t="s">
        <v>7</v>
      </c>
      <c r="G7" s="10" t="s">
        <v>8</v>
      </c>
      <c r="H7" s="20" t="s">
        <v>9</v>
      </c>
      <c r="I7" s="10" t="s">
        <v>10</v>
      </c>
      <c r="J7" s="21" t="s">
        <v>11</v>
      </c>
    </row>
    <row r="8" spans="1:11" x14ac:dyDescent="0.35">
      <c r="A8" t="s">
        <v>12</v>
      </c>
      <c r="B8" t="s">
        <v>13</v>
      </c>
      <c r="C8" s="12">
        <v>43190</v>
      </c>
      <c r="D8" t="s">
        <v>39</v>
      </c>
      <c r="E8" t="s">
        <v>40</v>
      </c>
      <c r="F8" t="s">
        <v>41</v>
      </c>
      <c r="G8">
        <v>21108087</v>
      </c>
      <c r="H8" s="13">
        <v>94389.99</v>
      </c>
      <c r="I8" t="s">
        <v>42</v>
      </c>
      <c r="J8">
        <v>1075970</v>
      </c>
    </row>
    <row r="9" spans="1:11" x14ac:dyDescent="0.35">
      <c r="A9" t="s">
        <v>12</v>
      </c>
      <c r="B9" t="s">
        <v>13</v>
      </c>
      <c r="C9" s="12">
        <v>43190</v>
      </c>
      <c r="D9" t="s">
        <v>39</v>
      </c>
      <c r="E9" t="s">
        <v>43</v>
      </c>
      <c r="F9" t="s">
        <v>41</v>
      </c>
      <c r="G9">
        <v>21108087</v>
      </c>
      <c r="H9" s="13">
        <v>33780.339999999997</v>
      </c>
      <c r="I9" t="s">
        <v>42</v>
      </c>
      <c r="J9">
        <v>1075970</v>
      </c>
    </row>
    <row r="10" spans="1:11" x14ac:dyDescent="0.35">
      <c r="A10" t="s">
        <v>12</v>
      </c>
      <c r="B10" t="s">
        <v>13</v>
      </c>
      <c r="C10" s="12">
        <v>43190</v>
      </c>
      <c r="D10" t="s">
        <v>27</v>
      </c>
      <c r="E10" t="s">
        <v>46</v>
      </c>
      <c r="F10" t="s">
        <v>119</v>
      </c>
      <c r="G10">
        <v>21140048</v>
      </c>
      <c r="H10" s="13">
        <v>-40538.720000000001</v>
      </c>
      <c r="I10"/>
      <c r="J10" t="s">
        <v>250</v>
      </c>
    </row>
    <row r="11" spans="1:11" x14ac:dyDescent="0.35">
      <c r="A11" t="s">
        <v>12</v>
      </c>
      <c r="B11" t="s">
        <v>13</v>
      </c>
      <c r="C11" s="12">
        <v>43190</v>
      </c>
      <c r="D11" t="s">
        <v>31</v>
      </c>
      <c r="E11" t="s">
        <v>32</v>
      </c>
      <c r="F11" t="s">
        <v>33</v>
      </c>
      <c r="G11">
        <v>21145133</v>
      </c>
      <c r="H11" s="13">
        <v>46257.34</v>
      </c>
      <c r="I11"/>
      <c r="J11" t="s">
        <v>251</v>
      </c>
    </row>
    <row r="12" spans="1:11" x14ac:dyDescent="0.35">
      <c r="A12" t="s">
        <v>12</v>
      </c>
      <c r="B12" t="s">
        <v>13</v>
      </c>
      <c r="C12" s="12">
        <v>43190</v>
      </c>
      <c r="D12" t="s">
        <v>177</v>
      </c>
      <c r="E12" t="s">
        <v>32</v>
      </c>
      <c r="F12" t="s">
        <v>33</v>
      </c>
      <c r="G12">
        <v>21145133</v>
      </c>
      <c r="H12" s="13">
        <v>245.7</v>
      </c>
      <c r="I12"/>
      <c r="J12" t="s">
        <v>251</v>
      </c>
    </row>
    <row r="13" spans="1:11" x14ac:dyDescent="0.35">
      <c r="A13" t="s">
        <v>12</v>
      </c>
      <c r="B13" t="s">
        <v>13</v>
      </c>
      <c r="C13" s="12">
        <v>43190</v>
      </c>
      <c r="D13" t="s">
        <v>252</v>
      </c>
      <c r="E13" t="s">
        <v>32</v>
      </c>
      <c r="F13" t="s">
        <v>33</v>
      </c>
      <c r="G13">
        <v>21145133</v>
      </c>
      <c r="H13" s="13">
        <v>4833.33</v>
      </c>
      <c r="I13"/>
      <c r="J13" t="s">
        <v>251</v>
      </c>
    </row>
    <row r="14" spans="1:11" x14ac:dyDescent="0.35">
      <c r="A14" t="s">
        <v>12</v>
      </c>
      <c r="B14" t="s">
        <v>13</v>
      </c>
      <c r="C14" s="12">
        <v>43190</v>
      </c>
      <c r="D14" t="s">
        <v>36</v>
      </c>
      <c r="E14" t="s">
        <v>32</v>
      </c>
      <c r="F14" t="s">
        <v>33</v>
      </c>
      <c r="G14">
        <v>21145133</v>
      </c>
      <c r="H14" s="13">
        <v>4893.45</v>
      </c>
      <c r="I14"/>
      <c r="J14" t="s">
        <v>251</v>
      </c>
    </row>
    <row r="15" spans="1:11" x14ac:dyDescent="0.35">
      <c r="A15" t="s">
        <v>12</v>
      </c>
      <c r="B15" t="s">
        <v>13</v>
      </c>
      <c r="C15" s="12">
        <v>43190</v>
      </c>
      <c r="D15" t="s">
        <v>178</v>
      </c>
      <c r="E15" t="s">
        <v>32</v>
      </c>
      <c r="F15" t="s">
        <v>33</v>
      </c>
      <c r="G15">
        <v>21145133</v>
      </c>
      <c r="H15" s="13">
        <v>0.01</v>
      </c>
      <c r="I15"/>
      <c r="J15" t="s">
        <v>251</v>
      </c>
    </row>
    <row r="16" spans="1:11" x14ac:dyDescent="0.35">
      <c r="A16" t="s">
        <v>12</v>
      </c>
      <c r="B16" t="s">
        <v>13</v>
      </c>
      <c r="C16" s="12">
        <v>43190</v>
      </c>
      <c r="D16" t="s">
        <v>112</v>
      </c>
      <c r="E16" t="s">
        <v>46</v>
      </c>
      <c r="F16" t="s">
        <v>113</v>
      </c>
      <c r="G16">
        <v>21167150</v>
      </c>
      <c r="H16" s="13">
        <v>3350.92</v>
      </c>
      <c r="I16"/>
      <c r="J16">
        <v>17437661</v>
      </c>
    </row>
    <row r="17" spans="1:10" x14ac:dyDescent="0.35">
      <c r="A17" t="s">
        <v>12</v>
      </c>
      <c r="B17" t="s">
        <v>13</v>
      </c>
      <c r="C17" s="12">
        <v>43190</v>
      </c>
      <c r="D17" t="s">
        <v>110</v>
      </c>
      <c r="E17" t="s">
        <v>46</v>
      </c>
      <c r="F17" t="s">
        <v>113</v>
      </c>
      <c r="G17">
        <v>21167150</v>
      </c>
      <c r="H17" s="13">
        <v>292303.5</v>
      </c>
      <c r="I17"/>
      <c r="J17">
        <v>17437661</v>
      </c>
    </row>
    <row r="18" spans="1:10" x14ac:dyDescent="0.35">
      <c r="A18" t="s">
        <v>12</v>
      </c>
      <c r="B18" t="s">
        <v>13</v>
      </c>
      <c r="C18" s="12">
        <v>43190</v>
      </c>
      <c r="D18" t="s">
        <v>27</v>
      </c>
      <c r="E18" t="s">
        <v>46</v>
      </c>
      <c r="F18" t="s">
        <v>119</v>
      </c>
      <c r="G18">
        <v>21167162</v>
      </c>
      <c r="H18" s="13">
        <v>60878.8</v>
      </c>
      <c r="I18"/>
      <c r="J18" t="s">
        <v>253</v>
      </c>
    </row>
    <row r="19" spans="1:10" x14ac:dyDescent="0.35">
      <c r="A19" t="s">
        <v>12</v>
      </c>
      <c r="B19" t="s">
        <v>13</v>
      </c>
      <c r="C19" s="12">
        <v>43190</v>
      </c>
      <c r="D19" t="s">
        <v>27</v>
      </c>
      <c r="E19" t="s">
        <v>46</v>
      </c>
      <c r="F19" t="s">
        <v>47</v>
      </c>
      <c r="G19">
        <v>21167163</v>
      </c>
      <c r="H19" s="13">
        <v>44840.26</v>
      </c>
      <c r="I19"/>
      <c r="J19" t="s">
        <v>254</v>
      </c>
    </row>
    <row r="20" spans="1:10" x14ac:dyDescent="0.35">
      <c r="A20" t="s">
        <v>12</v>
      </c>
      <c r="B20" t="s">
        <v>13</v>
      </c>
      <c r="C20" s="12">
        <v>43190</v>
      </c>
      <c r="D20" t="s">
        <v>27</v>
      </c>
      <c r="E20" t="s">
        <v>46</v>
      </c>
      <c r="F20" t="s">
        <v>47</v>
      </c>
      <c r="G20">
        <v>21167166</v>
      </c>
      <c r="H20" s="13">
        <v>56336.43</v>
      </c>
      <c r="I20"/>
      <c r="J20" t="s">
        <v>255</v>
      </c>
    </row>
    <row r="21" spans="1:10" x14ac:dyDescent="0.35">
      <c r="A21" t="s">
        <v>12</v>
      </c>
      <c r="B21" t="s">
        <v>13</v>
      </c>
      <c r="C21" s="12">
        <v>43190</v>
      </c>
      <c r="D21" t="s">
        <v>49</v>
      </c>
      <c r="E21" t="s">
        <v>160</v>
      </c>
      <c r="F21" t="s">
        <v>161</v>
      </c>
      <c r="G21">
        <v>21167181</v>
      </c>
      <c r="H21" s="13">
        <v>3956</v>
      </c>
      <c r="I21"/>
      <c r="J21">
        <v>11311363</v>
      </c>
    </row>
    <row r="22" spans="1:10" x14ac:dyDescent="0.35">
      <c r="A22" t="s">
        <v>12</v>
      </c>
      <c r="B22" t="s">
        <v>13</v>
      </c>
      <c r="C22" s="12">
        <v>43190</v>
      </c>
      <c r="D22" t="s">
        <v>50</v>
      </c>
      <c r="E22" t="s">
        <v>160</v>
      </c>
      <c r="F22" t="s">
        <v>161</v>
      </c>
      <c r="G22">
        <v>21167181</v>
      </c>
      <c r="H22" s="13">
        <v>316318</v>
      </c>
      <c r="I22"/>
      <c r="J22">
        <v>11311363</v>
      </c>
    </row>
    <row r="23" spans="1:10" x14ac:dyDescent="0.35">
      <c r="A23" t="s">
        <v>12</v>
      </c>
      <c r="B23" t="s">
        <v>13</v>
      </c>
      <c r="C23" s="12">
        <v>43190</v>
      </c>
      <c r="D23" t="s">
        <v>49</v>
      </c>
      <c r="E23" t="s">
        <v>46</v>
      </c>
      <c r="F23" t="s">
        <v>51</v>
      </c>
      <c r="G23">
        <v>21167183</v>
      </c>
      <c r="H23" s="13">
        <v>13287</v>
      </c>
      <c r="I23"/>
      <c r="J23">
        <v>2000091353</v>
      </c>
    </row>
    <row r="24" spans="1:10" x14ac:dyDescent="0.35">
      <c r="A24" t="s">
        <v>12</v>
      </c>
      <c r="B24" t="s">
        <v>13</v>
      </c>
      <c r="C24" s="12">
        <v>43190</v>
      </c>
      <c r="D24" t="s">
        <v>50</v>
      </c>
      <c r="E24" t="s">
        <v>46</v>
      </c>
      <c r="F24" t="s">
        <v>51</v>
      </c>
      <c r="G24">
        <v>21167183</v>
      </c>
      <c r="H24" s="13">
        <v>557977</v>
      </c>
      <c r="I24"/>
      <c r="J24">
        <v>2000091353</v>
      </c>
    </row>
    <row r="25" spans="1:10" x14ac:dyDescent="0.35">
      <c r="A25" t="s">
        <v>12</v>
      </c>
      <c r="B25" t="s">
        <v>13</v>
      </c>
      <c r="C25" s="12">
        <v>43190</v>
      </c>
      <c r="D25" t="s">
        <v>27</v>
      </c>
      <c r="E25" t="s">
        <v>153</v>
      </c>
      <c r="F25" t="s">
        <v>245</v>
      </c>
      <c r="G25">
        <v>21172464</v>
      </c>
      <c r="H25" s="13">
        <v>56386</v>
      </c>
      <c r="I25">
        <v>809846883</v>
      </c>
      <c r="J25">
        <v>19918</v>
      </c>
    </row>
    <row r="26" spans="1:10" x14ac:dyDescent="0.35">
      <c r="A26" t="s">
        <v>12</v>
      </c>
      <c r="B26" t="s">
        <v>13</v>
      </c>
      <c r="C26" s="12">
        <v>43190</v>
      </c>
      <c r="D26" t="s">
        <v>27</v>
      </c>
      <c r="E26" t="s">
        <v>46</v>
      </c>
      <c r="F26" t="s">
        <v>118</v>
      </c>
      <c r="G26">
        <v>21203961</v>
      </c>
      <c r="H26" s="13">
        <v>40678.910000000003</v>
      </c>
      <c r="I26"/>
      <c r="J26">
        <v>81385</v>
      </c>
    </row>
    <row r="27" spans="1:10" x14ac:dyDescent="0.35">
      <c r="A27" t="s">
        <v>12</v>
      </c>
      <c r="B27" t="s">
        <v>13</v>
      </c>
      <c r="C27" s="12">
        <v>43190</v>
      </c>
      <c r="D27" t="s">
        <v>27</v>
      </c>
      <c r="E27" t="s">
        <v>46</v>
      </c>
      <c r="F27" t="s">
        <v>118</v>
      </c>
      <c r="G27">
        <v>21203971</v>
      </c>
      <c r="H27" s="13">
        <v>28936.48</v>
      </c>
      <c r="I27"/>
      <c r="J27">
        <v>83707</v>
      </c>
    </row>
    <row r="28" spans="1:10" x14ac:dyDescent="0.35">
      <c r="A28" t="s">
        <v>12</v>
      </c>
      <c r="B28" t="s">
        <v>13</v>
      </c>
      <c r="C28" s="12">
        <v>43190</v>
      </c>
      <c r="D28" t="s">
        <v>241</v>
      </c>
      <c r="E28" t="s">
        <v>28</v>
      </c>
      <c r="F28" t="s">
        <v>256</v>
      </c>
      <c r="G28">
        <v>21204041</v>
      </c>
      <c r="H28" s="13">
        <v>125000</v>
      </c>
      <c r="I28"/>
      <c r="J28">
        <v>3</v>
      </c>
    </row>
    <row r="29" spans="1:10" x14ac:dyDescent="0.35">
      <c r="A29" t="s">
        <v>12</v>
      </c>
      <c r="B29" t="s">
        <v>13</v>
      </c>
      <c r="C29" s="12">
        <v>43190</v>
      </c>
      <c r="D29" t="s">
        <v>248</v>
      </c>
      <c r="E29" t="s">
        <v>247</v>
      </c>
      <c r="F29" t="s">
        <v>23</v>
      </c>
      <c r="G29">
        <v>21231929</v>
      </c>
      <c r="H29" s="13">
        <v>31989.279999999999</v>
      </c>
      <c r="I29"/>
      <c r="J29">
        <v>10053307</v>
      </c>
    </row>
    <row r="30" spans="1:10" x14ac:dyDescent="0.35">
      <c r="A30" t="s">
        <v>12</v>
      </c>
      <c r="B30" t="s">
        <v>13</v>
      </c>
      <c r="C30" s="12">
        <v>43190</v>
      </c>
      <c r="D30" t="s">
        <v>44</v>
      </c>
      <c r="E30" t="s">
        <v>46</v>
      </c>
      <c r="F30" t="s">
        <v>108</v>
      </c>
      <c r="G30">
        <v>21231988</v>
      </c>
      <c r="H30" s="13">
        <v>185441.25</v>
      </c>
      <c r="I30"/>
      <c r="J30">
        <v>190414</v>
      </c>
    </row>
    <row r="31" spans="1:10" x14ac:dyDescent="0.35">
      <c r="A31" t="s">
        <v>12</v>
      </c>
      <c r="B31" t="s">
        <v>13</v>
      </c>
      <c r="C31" s="12">
        <v>43190</v>
      </c>
      <c r="D31" t="s">
        <v>27</v>
      </c>
      <c r="E31" t="s">
        <v>257</v>
      </c>
      <c r="F31" t="s">
        <v>258</v>
      </c>
      <c r="G31">
        <v>21232038</v>
      </c>
      <c r="H31" s="13">
        <v>28867</v>
      </c>
      <c r="I31">
        <v>892237991</v>
      </c>
      <c r="J31">
        <v>21560061</v>
      </c>
    </row>
    <row r="32" spans="1:10" x14ac:dyDescent="0.35">
      <c r="A32" t="s">
        <v>12</v>
      </c>
      <c r="B32" t="s">
        <v>13</v>
      </c>
      <c r="C32" s="12">
        <v>43190</v>
      </c>
      <c r="D32" t="s">
        <v>27</v>
      </c>
      <c r="E32" t="s">
        <v>192</v>
      </c>
      <c r="F32" t="s">
        <v>193</v>
      </c>
      <c r="G32">
        <v>21232105</v>
      </c>
      <c r="H32" s="13">
        <v>25382.62</v>
      </c>
      <c r="I32" t="s">
        <v>194</v>
      </c>
      <c r="J32">
        <v>16898</v>
      </c>
    </row>
    <row r="33" spans="1:10" x14ac:dyDescent="0.35">
      <c r="A33" t="s">
        <v>12</v>
      </c>
      <c r="B33" t="s">
        <v>13</v>
      </c>
      <c r="C33" s="12">
        <v>43190</v>
      </c>
      <c r="D33" t="s">
        <v>39</v>
      </c>
      <c r="E33" t="s">
        <v>40</v>
      </c>
      <c r="F33" t="s">
        <v>41</v>
      </c>
      <c r="G33">
        <v>21232137</v>
      </c>
      <c r="H33" s="13">
        <v>113267.98</v>
      </c>
      <c r="I33" t="s">
        <v>42</v>
      </c>
      <c r="J33">
        <v>1078310</v>
      </c>
    </row>
    <row r="34" spans="1:10" x14ac:dyDescent="0.35">
      <c r="A34" t="s">
        <v>12</v>
      </c>
      <c r="B34" t="s">
        <v>13</v>
      </c>
      <c r="C34" s="12">
        <v>43190</v>
      </c>
      <c r="D34" t="s">
        <v>39</v>
      </c>
      <c r="E34" t="s">
        <v>43</v>
      </c>
      <c r="F34" t="s">
        <v>41</v>
      </c>
      <c r="G34">
        <v>21232137</v>
      </c>
      <c r="H34" s="13">
        <v>14902.35</v>
      </c>
      <c r="I34" t="s">
        <v>42</v>
      </c>
      <c r="J34">
        <v>1078310</v>
      </c>
    </row>
    <row r="35" spans="1:10" x14ac:dyDescent="0.35">
      <c r="A35" t="s">
        <v>12</v>
      </c>
      <c r="B35" t="s">
        <v>13</v>
      </c>
      <c r="C35" s="12">
        <v>43190</v>
      </c>
      <c r="D35" t="s">
        <v>259</v>
      </c>
      <c r="E35" t="s">
        <v>260</v>
      </c>
      <c r="F35" t="s">
        <v>261</v>
      </c>
      <c r="G35">
        <v>21232190</v>
      </c>
      <c r="H35" s="13">
        <v>3063</v>
      </c>
      <c r="I35"/>
      <c r="J35">
        <v>7312610087</v>
      </c>
    </row>
    <row r="36" spans="1:10" x14ac:dyDescent="0.35">
      <c r="A36" t="s">
        <v>12</v>
      </c>
      <c r="B36" t="s">
        <v>13</v>
      </c>
      <c r="C36" s="12">
        <v>43190</v>
      </c>
      <c r="D36" t="s">
        <v>259</v>
      </c>
      <c r="E36" t="s">
        <v>262</v>
      </c>
      <c r="F36" t="s">
        <v>261</v>
      </c>
      <c r="G36">
        <v>21232190</v>
      </c>
      <c r="H36" s="13">
        <v>28015.5</v>
      </c>
      <c r="I36"/>
      <c r="J36">
        <v>7312610087</v>
      </c>
    </row>
    <row r="37" spans="1:10" x14ac:dyDescent="0.35">
      <c r="A37" t="s">
        <v>12</v>
      </c>
      <c r="B37" t="s">
        <v>13</v>
      </c>
      <c r="C37" s="12">
        <v>43190</v>
      </c>
      <c r="D37" t="s">
        <v>112</v>
      </c>
      <c r="E37" t="s">
        <v>158</v>
      </c>
      <c r="F37" t="s">
        <v>159</v>
      </c>
      <c r="G37">
        <v>21232218</v>
      </c>
      <c r="H37" s="13">
        <v>9523.01</v>
      </c>
      <c r="I37">
        <v>654402453</v>
      </c>
      <c r="J37">
        <v>2000017446</v>
      </c>
    </row>
    <row r="38" spans="1:10" x14ac:dyDescent="0.35">
      <c r="A38" t="s">
        <v>12</v>
      </c>
      <c r="B38" t="s">
        <v>13</v>
      </c>
      <c r="C38" s="12">
        <v>43190</v>
      </c>
      <c r="D38" t="s">
        <v>110</v>
      </c>
      <c r="E38" t="s">
        <v>158</v>
      </c>
      <c r="F38" t="s">
        <v>159</v>
      </c>
      <c r="G38">
        <v>21232218</v>
      </c>
      <c r="H38" s="13">
        <v>802466.49</v>
      </c>
      <c r="I38">
        <v>654402453</v>
      </c>
      <c r="J38">
        <v>2000017446</v>
      </c>
    </row>
    <row r="39" spans="1:10" x14ac:dyDescent="0.35">
      <c r="A39" t="s">
        <v>12</v>
      </c>
      <c r="B39" t="s">
        <v>13</v>
      </c>
      <c r="C39" s="12">
        <v>43190</v>
      </c>
      <c r="D39" t="s">
        <v>50</v>
      </c>
      <c r="E39" t="s">
        <v>15</v>
      </c>
      <c r="F39" t="s">
        <v>45</v>
      </c>
      <c r="G39">
        <v>21232244</v>
      </c>
      <c r="H39" s="13">
        <v>798307.79</v>
      </c>
      <c r="I39">
        <v>654440975</v>
      </c>
      <c r="J39">
        <v>4000037840</v>
      </c>
    </row>
    <row r="40" spans="1:10" x14ac:dyDescent="0.35">
      <c r="A40" t="s">
        <v>12</v>
      </c>
      <c r="B40" t="s">
        <v>13</v>
      </c>
      <c r="C40" s="12">
        <v>43190</v>
      </c>
      <c r="D40" t="s">
        <v>96</v>
      </c>
      <c r="E40" t="s">
        <v>97</v>
      </c>
      <c r="F40" t="s">
        <v>98</v>
      </c>
      <c r="G40">
        <v>21280027</v>
      </c>
      <c r="H40" s="13">
        <v>24993.119999999999</v>
      </c>
      <c r="I40"/>
      <c r="J40" t="s">
        <v>263</v>
      </c>
    </row>
    <row r="41" spans="1:10" x14ac:dyDescent="0.35">
      <c r="A41" t="s">
        <v>12</v>
      </c>
      <c r="B41" t="s">
        <v>13</v>
      </c>
      <c r="C41" s="12">
        <v>43190</v>
      </c>
      <c r="D41" t="s">
        <v>100</v>
      </c>
      <c r="E41" t="s">
        <v>97</v>
      </c>
      <c r="F41" t="s">
        <v>98</v>
      </c>
      <c r="G41">
        <v>21280027</v>
      </c>
      <c r="H41" s="13">
        <v>401</v>
      </c>
      <c r="I41"/>
      <c r="J41" t="s">
        <v>263</v>
      </c>
    </row>
    <row r="42" spans="1:10" x14ac:dyDescent="0.35">
      <c r="A42" t="s">
        <v>12</v>
      </c>
      <c r="B42" t="s">
        <v>13</v>
      </c>
      <c r="C42" s="12">
        <v>43190</v>
      </c>
      <c r="D42" t="s">
        <v>101</v>
      </c>
      <c r="E42" t="s">
        <v>97</v>
      </c>
      <c r="F42" t="s">
        <v>98</v>
      </c>
      <c r="G42">
        <v>21280027</v>
      </c>
      <c r="H42" s="13">
        <v>16775.53</v>
      </c>
      <c r="I42"/>
      <c r="J42" t="s">
        <v>263</v>
      </c>
    </row>
    <row r="43" spans="1:10" x14ac:dyDescent="0.35">
      <c r="A43" t="s">
        <v>12</v>
      </c>
      <c r="B43" t="s">
        <v>13</v>
      </c>
      <c r="C43" s="12">
        <v>43190</v>
      </c>
      <c r="D43" t="s">
        <v>102</v>
      </c>
      <c r="E43" t="s">
        <v>97</v>
      </c>
      <c r="F43" t="s">
        <v>98</v>
      </c>
      <c r="G43">
        <v>21280027</v>
      </c>
      <c r="H43" s="13">
        <v>12516.49</v>
      </c>
      <c r="I43"/>
      <c r="J43" t="s">
        <v>263</v>
      </c>
    </row>
    <row r="44" spans="1:10" x14ac:dyDescent="0.35">
      <c r="A44" t="s">
        <v>12</v>
      </c>
      <c r="B44" t="s">
        <v>13</v>
      </c>
      <c r="C44" s="12">
        <v>43190</v>
      </c>
      <c r="D44" t="s">
        <v>264</v>
      </c>
      <c r="E44" t="s">
        <v>97</v>
      </c>
      <c r="F44" t="s">
        <v>98</v>
      </c>
      <c r="G44">
        <v>21280027</v>
      </c>
      <c r="H44" s="13">
        <v>-518.79999999999995</v>
      </c>
      <c r="I44"/>
      <c r="J44" t="s">
        <v>263</v>
      </c>
    </row>
    <row r="45" spans="1:10" x14ac:dyDescent="0.35">
      <c r="A45" t="s">
        <v>12</v>
      </c>
      <c r="B45" t="s">
        <v>13</v>
      </c>
      <c r="C45" s="12">
        <v>43190</v>
      </c>
      <c r="D45" t="s">
        <v>55</v>
      </c>
      <c r="E45" t="s">
        <v>32</v>
      </c>
      <c r="F45" t="s">
        <v>70</v>
      </c>
      <c r="G45">
        <v>21299069</v>
      </c>
      <c r="H45" s="13">
        <v>68021.820000000007</v>
      </c>
      <c r="I45"/>
      <c r="J45" t="s">
        <v>265</v>
      </c>
    </row>
    <row r="46" spans="1:10" x14ac:dyDescent="0.35">
      <c r="A46" t="s">
        <v>12</v>
      </c>
      <c r="B46" t="s">
        <v>13</v>
      </c>
      <c r="C46" s="12">
        <v>43190</v>
      </c>
      <c r="D46" t="s">
        <v>266</v>
      </c>
      <c r="E46" t="s">
        <v>32</v>
      </c>
      <c r="F46" t="s">
        <v>70</v>
      </c>
      <c r="G46">
        <v>21299069</v>
      </c>
      <c r="H46" s="13">
        <v>8256.7199999999993</v>
      </c>
      <c r="I46"/>
      <c r="J46" t="s">
        <v>265</v>
      </c>
    </row>
    <row r="47" spans="1:10" x14ac:dyDescent="0.35">
      <c r="A47" t="s">
        <v>12</v>
      </c>
      <c r="B47" t="s">
        <v>13</v>
      </c>
      <c r="C47" s="12">
        <v>43190</v>
      </c>
      <c r="D47" t="s">
        <v>197</v>
      </c>
      <c r="E47" t="s">
        <v>32</v>
      </c>
      <c r="F47" t="s">
        <v>70</v>
      </c>
      <c r="G47">
        <v>21299069</v>
      </c>
      <c r="H47" s="13">
        <v>5531.61</v>
      </c>
      <c r="I47"/>
      <c r="J47" t="s">
        <v>265</v>
      </c>
    </row>
    <row r="48" spans="1:10" x14ac:dyDescent="0.35">
      <c r="A48" t="s">
        <v>12</v>
      </c>
      <c r="B48" t="s">
        <v>13</v>
      </c>
      <c r="C48" s="12">
        <v>43190</v>
      </c>
      <c r="D48" t="s">
        <v>64</v>
      </c>
      <c r="E48" t="s">
        <v>32</v>
      </c>
      <c r="F48" t="s">
        <v>70</v>
      </c>
      <c r="G48">
        <v>21299069</v>
      </c>
      <c r="H48" s="13">
        <v>28800</v>
      </c>
      <c r="I48"/>
      <c r="J48" t="s">
        <v>265</v>
      </c>
    </row>
    <row r="49" spans="1:10" x14ac:dyDescent="0.35">
      <c r="A49" t="s">
        <v>12</v>
      </c>
      <c r="B49" t="s">
        <v>13</v>
      </c>
      <c r="C49" s="12">
        <v>43190</v>
      </c>
      <c r="D49" t="s">
        <v>59</v>
      </c>
      <c r="E49" t="s">
        <v>32</v>
      </c>
      <c r="F49" t="s">
        <v>70</v>
      </c>
      <c r="G49">
        <v>21299069</v>
      </c>
      <c r="H49" s="13">
        <v>3516.67</v>
      </c>
      <c r="I49"/>
      <c r="J49" t="s">
        <v>265</v>
      </c>
    </row>
    <row r="50" spans="1:10" x14ac:dyDescent="0.35">
      <c r="A50" t="s">
        <v>12</v>
      </c>
      <c r="B50" t="s">
        <v>13</v>
      </c>
      <c r="C50" s="12">
        <v>43190</v>
      </c>
      <c r="D50" t="s">
        <v>61</v>
      </c>
      <c r="E50" t="s">
        <v>32</v>
      </c>
      <c r="F50" t="s">
        <v>70</v>
      </c>
      <c r="G50">
        <v>21299069</v>
      </c>
      <c r="H50" s="13">
        <v>8034.96</v>
      </c>
      <c r="I50"/>
      <c r="J50" t="s">
        <v>265</v>
      </c>
    </row>
    <row r="51" spans="1:10" x14ac:dyDescent="0.35">
      <c r="A51" t="s">
        <v>12</v>
      </c>
      <c r="B51" t="s">
        <v>13</v>
      </c>
      <c r="C51" s="12">
        <v>43190</v>
      </c>
      <c r="D51" t="s">
        <v>55</v>
      </c>
      <c r="E51" t="s">
        <v>32</v>
      </c>
      <c r="F51" t="s">
        <v>81</v>
      </c>
      <c r="G51">
        <v>21299077</v>
      </c>
      <c r="H51" s="13">
        <v>107900.42</v>
      </c>
      <c r="I51"/>
      <c r="J51" t="s">
        <v>267</v>
      </c>
    </row>
    <row r="52" spans="1:10" x14ac:dyDescent="0.35">
      <c r="A52" t="s">
        <v>12</v>
      </c>
      <c r="B52" t="s">
        <v>13</v>
      </c>
      <c r="C52" s="12">
        <v>43190</v>
      </c>
      <c r="D52" t="s">
        <v>58</v>
      </c>
      <c r="E52" t="s">
        <v>32</v>
      </c>
      <c r="F52" t="s">
        <v>81</v>
      </c>
      <c r="G52">
        <v>21299077</v>
      </c>
      <c r="H52" s="13">
        <v>7774.7</v>
      </c>
      <c r="I52"/>
      <c r="J52" t="s">
        <v>267</v>
      </c>
    </row>
    <row r="53" spans="1:10" x14ac:dyDescent="0.35">
      <c r="A53" t="s">
        <v>12</v>
      </c>
      <c r="B53" t="s">
        <v>13</v>
      </c>
      <c r="C53" s="12">
        <v>43190</v>
      </c>
      <c r="D53" t="s">
        <v>197</v>
      </c>
      <c r="E53" t="s">
        <v>32</v>
      </c>
      <c r="F53" t="s">
        <v>81</v>
      </c>
      <c r="G53">
        <v>21299077</v>
      </c>
      <c r="H53" s="13">
        <v>4356.3999999999996</v>
      </c>
      <c r="I53"/>
      <c r="J53" t="s">
        <v>267</v>
      </c>
    </row>
    <row r="54" spans="1:10" x14ac:dyDescent="0.35">
      <c r="A54" t="s">
        <v>12</v>
      </c>
      <c r="B54" t="s">
        <v>13</v>
      </c>
      <c r="C54" s="12">
        <v>43190</v>
      </c>
      <c r="D54" t="s">
        <v>59</v>
      </c>
      <c r="E54" t="s">
        <v>32</v>
      </c>
      <c r="F54" t="s">
        <v>81</v>
      </c>
      <c r="G54">
        <v>21299077</v>
      </c>
      <c r="H54" s="13">
        <v>7456.25</v>
      </c>
      <c r="I54"/>
      <c r="J54" t="s">
        <v>267</v>
      </c>
    </row>
    <row r="55" spans="1:10" x14ac:dyDescent="0.35">
      <c r="A55" t="s">
        <v>12</v>
      </c>
      <c r="B55" t="s">
        <v>13</v>
      </c>
      <c r="C55" s="12">
        <v>43190</v>
      </c>
      <c r="D55" t="s">
        <v>61</v>
      </c>
      <c r="E55" t="s">
        <v>32</v>
      </c>
      <c r="F55" t="s">
        <v>81</v>
      </c>
      <c r="G55">
        <v>21299077</v>
      </c>
      <c r="H55" s="13">
        <v>18730.400000000001</v>
      </c>
      <c r="I55"/>
      <c r="J55" t="s">
        <v>267</v>
      </c>
    </row>
    <row r="56" spans="1:10" x14ac:dyDescent="0.35">
      <c r="A56" t="s">
        <v>12</v>
      </c>
      <c r="B56" t="s">
        <v>13</v>
      </c>
      <c r="C56" s="12">
        <v>43190</v>
      </c>
      <c r="D56" t="s">
        <v>268</v>
      </c>
      <c r="E56" t="s">
        <v>32</v>
      </c>
      <c r="F56" t="s">
        <v>85</v>
      </c>
      <c r="G56">
        <v>21299080</v>
      </c>
      <c r="H56" s="13">
        <v>726</v>
      </c>
      <c r="I56"/>
      <c r="J56" t="s">
        <v>269</v>
      </c>
    </row>
    <row r="57" spans="1:10" x14ac:dyDescent="0.35">
      <c r="A57" t="s">
        <v>12</v>
      </c>
      <c r="B57" t="s">
        <v>13</v>
      </c>
      <c r="C57" s="12">
        <v>43190</v>
      </c>
      <c r="D57" t="s">
        <v>55</v>
      </c>
      <c r="E57" t="s">
        <v>32</v>
      </c>
      <c r="F57" t="s">
        <v>85</v>
      </c>
      <c r="G57">
        <v>21299080</v>
      </c>
      <c r="H57" s="13">
        <v>51295.59</v>
      </c>
      <c r="I57"/>
      <c r="J57" t="s">
        <v>269</v>
      </c>
    </row>
    <row r="58" spans="1:10" x14ac:dyDescent="0.35">
      <c r="A58" t="s">
        <v>12</v>
      </c>
      <c r="B58" t="s">
        <v>13</v>
      </c>
      <c r="C58" s="12">
        <v>43190</v>
      </c>
      <c r="D58" t="s">
        <v>58</v>
      </c>
      <c r="E58" t="s">
        <v>32</v>
      </c>
      <c r="F58" t="s">
        <v>85</v>
      </c>
      <c r="G58">
        <v>21299080</v>
      </c>
      <c r="H58" s="13">
        <v>1361.11</v>
      </c>
      <c r="I58"/>
      <c r="J58" t="s">
        <v>269</v>
      </c>
    </row>
    <row r="59" spans="1:10" x14ac:dyDescent="0.35">
      <c r="A59" t="s">
        <v>12</v>
      </c>
      <c r="B59" t="s">
        <v>13</v>
      </c>
      <c r="C59" s="12">
        <v>43190</v>
      </c>
      <c r="D59" t="s">
        <v>197</v>
      </c>
      <c r="E59" t="s">
        <v>32</v>
      </c>
      <c r="F59" t="s">
        <v>85</v>
      </c>
      <c r="G59">
        <v>21299080</v>
      </c>
      <c r="H59" s="13">
        <v>1300.5999999999999</v>
      </c>
      <c r="I59"/>
      <c r="J59" t="s">
        <v>269</v>
      </c>
    </row>
    <row r="60" spans="1:10" x14ac:dyDescent="0.35">
      <c r="A60" t="s">
        <v>12</v>
      </c>
      <c r="B60" t="s">
        <v>13</v>
      </c>
      <c r="C60" s="12">
        <v>43190</v>
      </c>
      <c r="D60" t="s">
        <v>59</v>
      </c>
      <c r="E60" t="s">
        <v>32</v>
      </c>
      <c r="F60" t="s">
        <v>85</v>
      </c>
      <c r="G60">
        <v>21299080</v>
      </c>
      <c r="H60" s="13">
        <v>5037.34</v>
      </c>
      <c r="I60"/>
      <c r="J60" t="s">
        <v>269</v>
      </c>
    </row>
    <row r="61" spans="1:10" x14ac:dyDescent="0.35">
      <c r="A61" t="s">
        <v>12</v>
      </c>
      <c r="B61" t="s">
        <v>13</v>
      </c>
      <c r="C61" s="12">
        <v>43190</v>
      </c>
      <c r="D61" t="s">
        <v>61</v>
      </c>
      <c r="E61" t="s">
        <v>32</v>
      </c>
      <c r="F61" t="s">
        <v>85</v>
      </c>
      <c r="G61">
        <v>21299080</v>
      </c>
      <c r="H61" s="13">
        <v>7255.8</v>
      </c>
      <c r="I61"/>
      <c r="J61" t="s">
        <v>269</v>
      </c>
    </row>
    <row r="62" spans="1:10" x14ac:dyDescent="0.35">
      <c r="A62" t="s">
        <v>12</v>
      </c>
      <c r="B62" t="s">
        <v>13</v>
      </c>
      <c r="C62" s="12">
        <v>43190</v>
      </c>
      <c r="D62" t="s">
        <v>55</v>
      </c>
      <c r="E62" t="s">
        <v>32</v>
      </c>
      <c r="F62" t="s">
        <v>87</v>
      </c>
      <c r="G62">
        <v>21299082</v>
      </c>
      <c r="H62" s="13">
        <v>25047.81</v>
      </c>
      <c r="I62"/>
      <c r="J62" t="s">
        <v>270</v>
      </c>
    </row>
    <row r="63" spans="1:10" x14ac:dyDescent="0.35">
      <c r="A63" t="s">
        <v>12</v>
      </c>
      <c r="B63" t="s">
        <v>13</v>
      </c>
      <c r="C63" s="12">
        <v>43190</v>
      </c>
      <c r="D63" t="s">
        <v>266</v>
      </c>
      <c r="E63" t="s">
        <v>32</v>
      </c>
      <c r="F63" t="s">
        <v>87</v>
      </c>
      <c r="G63">
        <v>21299082</v>
      </c>
      <c r="H63" s="13">
        <v>2333.36</v>
      </c>
      <c r="I63"/>
      <c r="J63" t="s">
        <v>270</v>
      </c>
    </row>
    <row r="64" spans="1:10" x14ac:dyDescent="0.35">
      <c r="A64" t="s">
        <v>12</v>
      </c>
      <c r="B64" t="s">
        <v>13</v>
      </c>
      <c r="C64" s="12">
        <v>43190</v>
      </c>
      <c r="D64" t="s">
        <v>59</v>
      </c>
      <c r="E64" t="s">
        <v>32</v>
      </c>
      <c r="F64" t="s">
        <v>87</v>
      </c>
      <c r="G64">
        <v>21299082</v>
      </c>
      <c r="H64" s="13">
        <v>2500</v>
      </c>
      <c r="I64"/>
      <c r="J64" t="s">
        <v>270</v>
      </c>
    </row>
    <row r="65" spans="1:10" x14ac:dyDescent="0.35">
      <c r="A65" t="s">
        <v>12</v>
      </c>
      <c r="B65" t="s">
        <v>13</v>
      </c>
      <c r="C65" s="12">
        <v>43190</v>
      </c>
      <c r="D65" t="s">
        <v>65</v>
      </c>
      <c r="E65" t="s">
        <v>32</v>
      </c>
      <c r="F65" t="s">
        <v>87</v>
      </c>
      <c r="G65">
        <v>21299082</v>
      </c>
      <c r="H65" s="13">
        <v>132.04</v>
      </c>
      <c r="I65"/>
      <c r="J65" t="s">
        <v>270</v>
      </c>
    </row>
    <row r="66" spans="1:10" x14ac:dyDescent="0.35">
      <c r="A66" t="s">
        <v>12</v>
      </c>
      <c r="B66" t="s">
        <v>13</v>
      </c>
      <c r="C66" s="12">
        <v>43190</v>
      </c>
      <c r="D66" t="s">
        <v>61</v>
      </c>
      <c r="E66" t="s">
        <v>32</v>
      </c>
      <c r="F66" t="s">
        <v>87</v>
      </c>
      <c r="G66">
        <v>21299082</v>
      </c>
      <c r="H66" s="13">
        <v>2447.08</v>
      </c>
      <c r="I66"/>
      <c r="J66" t="s">
        <v>270</v>
      </c>
    </row>
    <row r="67" spans="1:10" x14ac:dyDescent="0.35">
      <c r="A67" t="s">
        <v>12</v>
      </c>
      <c r="B67" t="s">
        <v>13</v>
      </c>
      <c r="C67" s="12">
        <v>43190</v>
      </c>
      <c r="D67" t="s">
        <v>271</v>
      </c>
      <c r="E67" t="s">
        <v>32</v>
      </c>
      <c r="F67" t="s">
        <v>91</v>
      </c>
      <c r="G67">
        <v>21299084</v>
      </c>
      <c r="H67" s="13">
        <v>-600.42999999999995</v>
      </c>
      <c r="I67"/>
      <c r="J67" t="s">
        <v>272</v>
      </c>
    </row>
    <row r="68" spans="1:10" x14ac:dyDescent="0.35">
      <c r="A68" t="s">
        <v>12</v>
      </c>
      <c r="B68" t="s">
        <v>13</v>
      </c>
      <c r="C68" s="12">
        <v>43190</v>
      </c>
      <c r="D68" t="s">
        <v>273</v>
      </c>
      <c r="E68" t="s">
        <v>32</v>
      </c>
      <c r="F68" t="s">
        <v>91</v>
      </c>
      <c r="G68">
        <v>21299084</v>
      </c>
      <c r="H68" s="13">
        <v>-88.89</v>
      </c>
      <c r="I68"/>
      <c r="J68" t="s">
        <v>272</v>
      </c>
    </row>
    <row r="69" spans="1:10" x14ac:dyDescent="0.35">
      <c r="A69" t="s">
        <v>12</v>
      </c>
      <c r="B69" t="s">
        <v>13</v>
      </c>
      <c r="C69" s="12">
        <v>43190</v>
      </c>
      <c r="D69" t="s">
        <v>274</v>
      </c>
      <c r="E69" t="s">
        <v>32</v>
      </c>
      <c r="F69" t="s">
        <v>91</v>
      </c>
      <c r="G69">
        <v>21299084</v>
      </c>
      <c r="H69" s="13">
        <v>-69478.63</v>
      </c>
      <c r="I69"/>
      <c r="J69" t="s">
        <v>272</v>
      </c>
    </row>
    <row r="70" spans="1:10" x14ac:dyDescent="0.35">
      <c r="A70" t="s">
        <v>12</v>
      </c>
      <c r="B70" t="s">
        <v>13</v>
      </c>
      <c r="C70" s="12">
        <v>43190</v>
      </c>
      <c r="D70" t="s">
        <v>275</v>
      </c>
      <c r="E70" t="s">
        <v>32</v>
      </c>
      <c r="F70" t="s">
        <v>91</v>
      </c>
      <c r="G70">
        <v>21299084</v>
      </c>
      <c r="H70" s="13">
        <v>-68757.47</v>
      </c>
      <c r="I70"/>
      <c r="J70" t="s">
        <v>272</v>
      </c>
    </row>
    <row r="71" spans="1:10" x14ac:dyDescent="0.35">
      <c r="A71" t="s">
        <v>12</v>
      </c>
      <c r="B71" t="s">
        <v>13</v>
      </c>
      <c r="C71" s="12">
        <v>43190</v>
      </c>
      <c r="D71" t="s">
        <v>276</v>
      </c>
      <c r="E71" t="s">
        <v>32</v>
      </c>
      <c r="F71" t="s">
        <v>91</v>
      </c>
      <c r="G71">
        <v>21299085</v>
      </c>
      <c r="H71" s="13">
        <v>1963</v>
      </c>
      <c r="I71"/>
      <c r="J71" t="s">
        <v>277</v>
      </c>
    </row>
    <row r="72" spans="1:10" x14ac:dyDescent="0.35">
      <c r="A72" t="s">
        <v>12</v>
      </c>
      <c r="B72" t="s">
        <v>13</v>
      </c>
      <c r="C72" s="12">
        <v>43190</v>
      </c>
      <c r="D72" t="s">
        <v>55</v>
      </c>
      <c r="E72" t="s">
        <v>32</v>
      </c>
      <c r="F72" t="s">
        <v>91</v>
      </c>
      <c r="G72">
        <v>21299085</v>
      </c>
      <c r="H72" s="13">
        <v>126073.84</v>
      </c>
      <c r="I72"/>
      <c r="J72" t="s">
        <v>277</v>
      </c>
    </row>
    <row r="73" spans="1:10" x14ac:dyDescent="0.35">
      <c r="A73" t="s">
        <v>12</v>
      </c>
      <c r="B73" t="s">
        <v>13</v>
      </c>
      <c r="C73" s="12">
        <v>43190</v>
      </c>
      <c r="D73" t="s">
        <v>197</v>
      </c>
      <c r="E73" t="s">
        <v>32</v>
      </c>
      <c r="F73" t="s">
        <v>91</v>
      </c>
      <c r="G73">
        <v>21299085</v>
      </c>
      <c r="H73" s="13">
        <v>2305.75</v>
      </c>
      <c r="I73"/>
      <c r="J73" t="s">
        <v>277</v>
      </c>
    </row>
    <row r="74" spans="1:10" x14ac:dyDescent="0.35">
      <c r="A74" t="s">
        <v>12</v>
      </c>
      <c r="B74" t="s">
        <v>13</v>
      </c>
      <c r="C74" s="12">
        <v>43190</v>
      </c>
      <c r="D74" t="s">
        <v>59</v>
      </c>
      <c r="E74" t="s">
        <v>32</v>
      </c>
      <c r="F74" t="s">
        <v>91</v>
      </c>
      <c r="G74">
        <v>21299085</v>
      </c>
      <c r="H74" s="13">
        <v>14812.32</v>
      </c>
      <c r="I74"/>
      <c r="J74" t="s">
        <v>277</v>
      </c>
    </row>
    <row r="75" spans="1:10" x14ac:dyDescent="0.35">
      <c r="A75" t="s">
        <v>12</v>
      </c>
      <c r="B75" t="s">
        <v>13</v>
      </c>
      <c r="C75" s="12">
        <v>43190</v>
      </c>
      <c r="D75" t="s">
        <v>61</v>
      </c>
      <c r="E75" t="s">
        <v>32</v>
      </c>
      <c r="F75" t="s">
        <v>91</v>
      </c>
      <c r="G75">
        <v>21299085</v>
      </c>
      <c r="H75" s="13">
        <v>16742.55</v>
      </c>
      <c r="I75"/>
      <c r="J75" t="s">
        <v>277</v>
      </c>
    </row>
    <row r="76" spans="1:10" x14ac:dyDescent="0.35">
      <c r="A76" t="s">
        <v>12</v>
      </c>
      <c r="B76" t="s">
        <v>13</v>
      </c>
      <c r="C76" s="12">
        <v>43190</v>
      </c>
      <c r="D76" t="s">
        <v>55</v>
      </c>
      <c r="E76" t="s">
        <v>32</v>
      </c>
      <c r="F76" t="s">
        <v>93</v>
      </c>
      <c r="G76">
        <v>21299089</v>
      </c>
      <c r="H76" s="13">
        <v>94744.99</v>
      </c>
      <c r="I76"/>
      <c r="J76" t="s">
        <v>278</v>
      </c>
    </row>
    <row r="77" spans="1:10" x14ac:dyDescent="0.35">
      <c r="A77" t="s">
        <v>12</v>
      </c>
      <c r="B77" t="s">
        <v>13</v>
      </c>
      <c r="C77" s="12">
        <v>43190</v>
      </c>
      <c r="D77" t="s">
        <v>58</v>
      </c>
      <c r="E77" t="s">
        <v>32</v>
      </c>
      <c r="F77" t="s">
        <v>93</v>
      </c>
      <c r="G77">
        <v>21299089</v>
      </c>
      <c r="H77" s="13">
        <v>107.29</v>
      </c>
      <c r="I77"/>
      <c r="J77" t="s">
        <v>278</v>
      </c>
    </row>
    <row r="78" spans="1:10" x14ac:dyDescent="0.35">
      <c r="A78" t="s">
        <v>12</v>
      </c>
      <c r="B78" t="s">
        <v>13</v>
      </c>
      <c r="C78" s="12">
        <v>43190</v>
      </c>
      <c r="D78" t="s">
        <v>197</v>
      </c>
      <c r="E78" t="s">
        <v>32</v>
      </c>
      <c r="F78" t="s">
        <v>93</v>
      </c>
      <c r="G78">
        <v>21299089</v>
      </c>
      <c r="H78" s="13">
        <v>3345.5</v>
      </c>
      <c r="I78"/>
      <c r="J78" t="s">
        <v>278</v>
      </c>
    </row>
    <row r="79" spans="1:10" x14ac:dyDescent="0.35">
      <c r="A79" t="s">
        <v>12</v>
      </c>
      <c r="B79" t="s">
        <v>13</v>
      </c>
      <c r="C79" s="12">
        <v>43190</v>
      </c>
      <c r="D79" t="s">
        <v>59</v>
      </c>
      <c r="E79" t="s">
        <v>32</v>
      </c>
      <c r="F79" t="s">
        <v>93</v>
      </c>
      <c r="G79">
        <v>21299089</v>
      </c>
      <c r="H79" s="13">
        <v>6788.19</v>
      </c>
      <c r="I79"/>
      <c r="J79" t="s">
        <v>278</v>
      </c>
    </row>
    <row r="80" spans="1:10" x14ac:dyDescent="0.35">
      <c r="A80" t="s">
        <v>12</v>
      </c>
      <c r="B80" t="s">
        <v>13</v>
      </c>
      <c r="C80" s="12">
        <v>43190</v>
      </c>
      <c r="D80" t="s">
        <v>61</v>
      </c>
      <c r="E80" t="s">
        <v>32</v>
      </c>
      <c r="F80" t="s">
        <v>93</v>
      </c>
      <c r="G80">
        <v>21299089</v>
      </c>
      <c r="H80" s="13">
        <v>10366.65</v>
      </c>
      <c r="I80"/>
      <c r="J80" t="s">
        <v>278</v>
      </c>
    </row>
    <row r="81" spans="1:10" x14ac:dyDescent="0.35">
      <c r="A81" t="s">
        <v>12</v>
      </c>
      <c r="B81" t="s">
        <v>13</v>
      </c>
      <c r="C81" s="12">
        <v>43190</v>
      </c>
      <c r="D81" t="s">
        <v>95</v>
      </c>
      <c r="E81" t="s">
        <v>32</v>
      </c>
      <c r="F81" t="s">
        <v>93</v>
      </c>
      <c r="G81">
        <v>21299089</v>
      </c>
      <c r="H81" s="13">
        <v>971.12</v>
      </c>
      <c r="I81"/>
      <c r="J81" t="s">
        <v>278</v>
      </c>
    </row>
    <row r="82" spans="1:10" x14ac:dyDescent="0.35">
      <c r="A82" t="s">
        <v>12</v>
      </c>
      <c r="B82" t="s">
        <v>13</v>
      </c>
      <c r="C82" s="12">
        <v>43190</v>
      </c>
      <c r="D82" t="s">
        <v>122</v>
      </c>
      <c r="E82" t="s">
        <v>123</v>
      </c>
      <c r="F82" t="s">
        <v>62</v>
      </c>
      <c r="G82">
        <v>21299090</v>
      </c>
      <c r="H82" s="13">
        <v>-21803.14</v>
      </c>
      <c r="I82"/>
      <c r="J82" t="s">
        <v>279</v>
      </c>
    </row>
    <row r="83" spans="1:10" x14ac:dyDescent="0.35">
      <c r="A83" t="s">
        <v>12</v>
      </c>
      <c r="B83" t="s">
        <v>13</v>
      </c>
      <c r="C83" s="12">
        <v>43190</v>
      </c>
      <c r="D83" t="s">
        <v>271</v>
      </c>
      <c r="E83" t="s">
        <v>32</v>
      </c>
      <c r="F83" t="s">
        <v>62</v>
      </c>
      <c r="G83">
        <v>21299090</v>
      </c>
      <c r="H83" s="13">
        <v>-320.61</v>
      </c>
      <c r="I83"/>
      <c r="J83" t="s">
        <v>279</v>
      </c>
    </row>
    <row r="84" spans="1:10" x14ac:dyDescent="0.35">
      <c r="A84" t="s">
        <v>12</v>
      </c>
      <c r="B84" t="s">
        <v>13</v>
      </c>
      <c r="C84" s="12">
        <v>43190</v>
      </c>
      <c r="D84" t="s">
        <v>127</v>
      </c>
      <c r="E84" t="s">
        <v>32</v>
      </c>
      <c r="F84" t="s">
        <v>62</v>
      </c>
      <c r="G84">
        <v>21299090</v>
      </c>
      <c r="H84" s="13">
        <v>-8683.66</v>
      </c>
      <c r="I84"/>
      <c r="J84" t="s">
        <v>279</v>
      </c>
    </row>
    <row r="85" spans="1:10" x14ac:dyDescent="0.35">
      <c r="A85" t="s">
        <v>12</v>
      </c>
      <c r="B85" t="s">
        <v>13</v>
      </c>
      <c r="C85" s="12">
        <v>43190</v>
      </c>
      <c r="D85" t="s">
        <v>273</v>
      </c>
      <c r="E85" t="s">
        <v>32</v>
      </c>
      <c r="F85" t="s">
        <v>62</v>
      </c>
      <c r="G85">
        <v>21299090</v>
      </c>
      <c r="H85" s="13">
        <v>-47.46</v>
      </c>
      <c r="I85"/>
      <c r="J85" t="s">
        <v>279</v>
      </c>
    </row>
    <row r="86" spans="1:10" x14ac:dyDescent="0.35">
      <c r="A86" t="s">
        <v>12</v>
      </c>
      <c r="B86" t="s">
        <v>13</v>
      </c>
      <c r="C86" s="12">
        <v>43190</v>
      </c>
      <c r="D86" t="s">
        <v>274</v>
      </c>
      <c r="E86" t="s">
        <v>32</v>
      </c>
      <c r="F86" t="s">
        <v>62</v>
      </c>
      <c r="G86">
        <v>21299090</v>
      </c>
      <c r="H86" s="13">
        <v>-1073.5</v>
      </c>
      <c r="I86"/>
      <c r="J86" t="s">
        <v>279</v>
      </c>
    </row>
    <row r="87" spans="1:10" x14ac:dyDescent="0.35">
      <c r="A87" t="s">
        <v>12</v>
      </c>
      <c r="B87" t="s">
        <v>13</v>
      </c>
      <c r="C87" s="12">
        <v>43190</v>
      </c>
      <c r="D87" t="s">
        <v>275</v>
      </c>
      <c r="E87" t="s">
        <v>32</v>
      </c>
      <c r="F87" t="s">
        <v>62</v>
      </c>
      <c r="G87">
        <v>21299090</v>
      </c>
      <c r="H87" s="13">
        <v>-1270.23</v>
      </c>
      <c r="I87"/>
      <c r="J87" t="s">
        <v>279</v>
      </c>
    </row>
    <row r="88" spans="1:10" x14ac:dyDescent="0.35">
      <c r="A88" t="s">
        <v>12</v>
      </c>
      <c r="B88" t="s">
        <v>13</v>
      </c>
      <c r="C88" s="12">
        <v>43190</v>
      </c>
      <c r="D88" t="s">
        <v>276</v>
      </c>
      <c r="E88" t="s">
        <v>32</v>
      </c>
      <c r="F88" t="s">
        <v>62</v>
      </c>
      <c r="G88">
        <v>21299091</v>
      </c>
      <c r="H88" s="13">
        <v>1566.5</v>
      </c>
      <c r="I88"/>
      <c r="J88" t="s">
        <v>280</v>
      </c>
    </row>
    <row r="89" spans="1:10" x14ac:dyDescent="0.35">
      <c r="A89" t="s">
        <v>12</v>
      </c>
      <c r="B89" t="s">
        <v>13</v>
      </c>
      <c r="C89" s="12">
        <v>43190</v>
      </c>
      <c r="D89" t="s">
        <v>55</v>
      </c>
      <c r="E89" t="s">
        <v>32</v>
      </c>
      <c r="F89" t="s">
        <v>62</v>
      </c>
      <c r="G89">
        <v>21299091</v>
      </c>
      <c r="H89" s="13">
        <v>73190.679999999993</v>
      </c>
      <c r="I89"/>
      <c r="J89" t="s">
        <v>280</v>
      </c>
    </row>
    <row r="90" spans="1:10" x14ac:dyDescent="0.35">
      <c r="A90" t="s">
        <v>12</v>
      </c>
      <c r="B90" t="s">
        <v>13</v>
      </c>
      <c r="C90" s="12">
        <v>43190</v>
      </c>
      <c r="D90" t="s">
        <v>58</v>
      </c>
      <c r="E90" t="s">
        <v>32</v>
      </c>
      <c r="F90" t="s">
        <v>62</v>
      </c>
      <c r="G90">
        <v>21299091</v>
      </c>
      <c r="H90" s="13">
        <v>2408.91</v>
      </c>
      <c r="I90"/>
      <c r="J90" t="s">
        <v>280</v>
      </c>
    </row>
    <row r="91" spans="1:10" x14ac:dyDescent="0.35">
      <c r="A91" t="s">
        <v>12</v>
      </c>
      <c r="B91" t="s">
        <v>13</v>
      </c>
      <c r="C91" s="12">
        <v>43190</v>
      </c>
      <c r="D91" t="s">
        <v>197</v>
      </c>
      <c r="E91" t="s">
        <v>32</v>
      </c>
      <c r="F91" t="s">
        <v>62</v>
      </c>
      <c r="G91">
        <v>21299091</v>
      </c>
      <c r="H91" s="13">
        <v>3924.46</v>
      </c>
      <c r="I91"/>
      <c r="J91" t="s">
        <v>280</v>
      </c>
    </row>
    <row r="92" spans="1:10" x14ac:dyDescent="0.35">
      <c r="A92" t="s">
        <v>12</v>
      </c>
      <c r="B92" t="s">
        <v>13</v>
      </c>
      <c r="C92" s="12">
        <v>43190</v>
      </c>
      <c r="D92" t="s">
        <v>59</v>
      </c>
      <c r="E92" t="s">
        <v>32</v>
      </c>
      <c r="F92" t="s">
        <v>62</v>
      </c>
      <c r="G92">
        <v>21299091</v>
      </c>
      <c r="H92" s="13">
        <v>4394.91</v>
      </c>
      <c r="I92"/>
      <c r="J92" t="s">
        <v>280</v>
      </c>
    </row>
    <row r="93" spans="1:10" x14ac:dyDescent="0.35">
      <c r="A93" t="s">
        <v>12</v>
      </c>
      <c r="B93" t="s">
        <v>13</v>
      </c>
      <c r="C93" s="12">
        <v>43190</v>
      </c>
      <c r="D93" t="s">
        <v>65</v>
      </c>
      <c r="E93" t="s">
        <v>32</v>
      </c>
      <c r="F93" t="s">
        <v>62</v>
      </c>
      <c r="G93">
        <v>21299091</v>
      </c>
      <c r="H93" s="13">
        <v>177.85</v>
      </c>
      <c r="I93"/>
      <c r="J93" t="s">
        <v>280</v>
      </c>
    </row>
    <row r="94" spans="1:10" x14ac:dyDescent="0.35">
      <c r="A94" t="s">
        <v>12</v>
      </c>
      <c r="B94" t="s">
        <v>13</v>
      </c>
      <c r="C94" s="12">
        <v>43190</v>
      </c>
      <c r="D94" t="s">
        <v>61</v>
      </c>
      <c r="E94" t="s">
        <v>32</v>
      </c>
      <c r="F94" t="s">
        <v>62</v>
      </c>
      <c r="G94">
        <v>21299091</v>
      </c>
      <c r="H94" s="13">
        <v>9239.7000000000007</v>
      </c>
      <c r="I94"/>
      <c r="J94" t="s">
        <v>280</v>
      </c>
    </row>
    <row r="95" spans="1:10" x14ac:dyDescent="0.35">
      <c r="A95" t="s">
        <v>12</v>
      </c>
      <c r="B95" t="s">
        <v>13</v>
      </c>
      <c r="C95" s="12">
        <v>43190</v>
      </c>
      <c r="D95" t="s">
        <v>55</v>
      </c>
      <c r="E95" t="s">
        <v>32</v>
      </c>
      <c r="F95" t="s">
        <v>68</v>
      </c>
      <c r="G95">
        <v>21299095</v>
      </c>
      <c r="H95" s="13">
        <v>33464.33</v>
      </c>
      <c r="I95"/>
      <c r="J95" t="s">
        <v>281</v>
      </c>
    </row>
    <row r="96" spans="1:10" x14ac:dyDescent="0.35">
      <c r="A96" t="s">
        <v>12</v>
      </c>
      <c r="B96" t="s">
        <v>13</v>
      </c>
      <c r="C96" s="12">
        <v>43190</v>
      </c>
      <c r="D96" t="s">
        <v>58</v>
      </c>
      <c r="E96" t="s">
        <v>32</v>
      </c>
      <c r="F96" t="s">
        <v>68</v>
      </c>
      <c r="G96">
        <v>21299095</v>
      </c>
      <c r="H96" s="13">
        <v>4828.04</v>
      </c>
      <c r="I96"/>
      <c r="J96" t="s">
        <v>281</v>
      </c>
    </row>
    <row r="97" spans="1:10" x14ac:dyDescent="0.35">
      <c r="A97" t="s">
        <v>12</v>
      </c>
      <c r="B97" t="s">
        <v>13</v>
      </c>
      <c r="C97" s="12">
        <v>43190</v>
      </c>
      <c r="D97" t="s">
        <v>197</v>
      </c>
      <c r="E97" t="s">
        <v>32</v>
      </c>
      <c r="F97" t="s">
        <v>68</v>
      </c>
      <c r="G97">
        <v>21299095</v>
      </c>
      <c r="H97" s="13">
        <v>1168.3599999999999</v>
      </c>
      <c r="I97"/>
      <c r="J97" t="s">
        <v>281</v>
      </c>
    </row>
    <row r="98" spans="1:10" x14ac:dyDescent="0.35">
      <c r="A98" t="s">
        <v>12</v>
      </c>
      <c r="B98" t="s">
        <v>13</v>
      </c>
      <c r="C98" s="12">
        <v>43190</v>
      </c>
      <c r="D98" t="s">
        <v>59</v>
      </c>
      <c r="E98" t="s">
        <v>32</v>
      </c>
      <c r="F98" t="s">
        <v>68</v>
      </c>
      <c r="G98">
        <v>21299095</v>
      </c>
      <c r="H98" s="13">
        <v>5454.13</v>
      </c>
      <c r="I98"/>
      <c r="J98" t="s">
        <v>281</v>
      </c>
    </row>
    <row r="99" spans="1:10" x14ac:dyDescent="0.35">
      <c r="A99" t="s">
        <v>12</v>
      </c>
      <c r="B99" t="s">
        <v>13</v>
      </c>
      <c r="C99" s="12">
        <v>43190</v>
      </c>
      <c r="D99" t="s">
        <v>61</v>
      </c>
      <c r="E99" t="s">
        <v>32</v>
      </c>
      <c r="F99" t="s">
        <v>68</v>
      </c>
      <c r="G99">
        <v>21299095</v>
      </c>
      <c r="H99" s="13">
        <v>2863.3</v>
      </c>
      <c r="I99"/>
      <c r="J99" t="s">
        <v>281</v>
      </c>
    </row>
    <row r="100" spans="1:10" x14ac:dyDescent="0.35">
      <c r="A100" t="s">
        <v>12</v>
      </c>
      <c r="B100" t="s">
        <v>13</v>
      </c>
      <c r="C100" s="12">
        <v>43190</v>
      </c>
      <c r="D100" t="s">
        <v>282</v>
      </c>
      <c r="E100" t="s">
        <v>283</v>
      </c>
      <c r="F100" t="s">
        <v>256</v>
      </c>
      <c r="G100">
        <v>21309374</v>
      </c>
      <c r="H100" s="13">
        <v>57699</v>
      </c>
      <c r="I100"/>
      <c r="J100">
        <v>4</v>
      </c>
    </row>
    <row r="101" spans="1:10" x14ac:dyDescent="0.35">
      <c r="A101" t="s">
        <v>12</v>
      </c>
      <c r="B101" t="s">
        <v>13</v>
      </c>
      <c r="C101" s="12">
        <v>43190</v>
      </c>
      <c r="D101" t="s">
        <v>241</v>
      </c>
      <c r="E101" t="s">
        <v>28</v>
      </c>
      <c r="F101" t="s">
        <v>256</v>
      </c>
      <c r="G101">
        <v>21309403</v>
      </c>
      <c r="H101" s="13">
        <v>62500</v>
      </c>
      <c r="I101"/>
      <c r="J101">
        <v>5</v>
      </c>
    </row>
    <row r="102" spans="1:10" x14ac:dyDescent="0.35">
      <c r="A102" t="s">
        <v>12</v>
      </c>
      <c r="B102" t="s">
        <v>13</v>
      </c>
      <c r="C102" s="12">
        <v>43190</v>
      </c>
      <c r="D102" t="s">
        <v>276</v>
      </c>
      <c r="E102" t="s">
        <v>32</v>
      </c>
      <c r="F102" t="s">
        <v>73</v>
      </c>
      <c r="G102">
        <v>21324766</v>
      </c>
      <c r="H102" s="13">
        <v>143</v>
      </c>
      <c r="I102"/>
      <c r="J102" t="s">
        <v>284</v>
      </c>
    </row>
    <row r="103" spans="1:10" x14ac:dyDescent="0.35">
      <c r="A103" t="s">
        <v>12</v>
      </c>
      <c r="B103" t="s">
        <v>13</v>
      </c>
      <c r="C103" s="12">
        <v>43190</v>
      </c>
      <c r="D103" t="s">
        <v>55</v>
      </c>
      <c r="E103" t="s">
        <v>32</v>
      </c>
      <c r="F103" t="s">
        <v>73</v>
      </c>
      <c r="G103">
        <v>21324766</v>
      </c>
      <c r="H103" s="13">
        <v>35871.199999999997</v>
      </c>
      <c r="I103"/>
      <c r="J103" t="s">
        <v>284</v>
      </c>
    </row>
    <row r="104" spans="1:10" x14ac:dyDescent="0.35">
      <c r="A104" t="s">
        <v>12</v>
      </c>
      <c r="B104" t="s">
        <v>13</v>
      </c>
      <c r="C104" s="12">
        <v>43190</v>
      </c>
      <c r="D104" t="s">
        <v>58</v>
      </c>
      <c r="E104" t="s">
        <v>32</v>
      </c>
      <c r="F104" t="s">
        <v>73</v>
      </c>
      <c r="G104">
        <v>21324766</v>
      </c>
      <c r="H104" s="13">
        <v>851.59</v>
      </c>
      <c r="I104"/>
      <c r="J104" t="s">
        <v>284</v>
      </c>
    </row>
    <row r="105" spans="1:10" x14ac:dyDescent="0.35">
      <c r="A105" t="s">
        <v>12</v>
      </c>
      <c r="B105" t="s">
        <v>13</v>
      </c>
      <c r="C105" s="12">
        <v>43190</v>
      </c>
      <c r="D105" t="s">
        <v>197</v>
      </c>
      <c r="E105" t="s">
        <v>32</v>
      </c>
      <c r="F105" t="s">
        <v>73</v>
      </c>
      <c r="G105">
        <v>21324766</v>
      </c>
      <c r="H105" s="13">
        <v>1225.8699999999999</v>
      </c>
      <c r="I105"/>
      <c r="J105" t="s">
        <v>284</v>
      </c>
    </row>
    <row r="106" spans="1:10" x14ac:dyDescent="0.35">
      <c r="A106" t="s">
        <v>12</v>
      </c>
      <c r="B106" t="s">
        <v>13</v>
      </c>
      <c r="C106" s="12">
        <v>43190</v>
      </c>
      <c r="D106" t="s">
        <v>64</v>
      </c>
      <c r="E106" t="s">
        <v>32</v>
      </c>
      <c r="F106" t="s">
        <v>73</v>
      </c>
      <c r="G106">
        <v>21324766</v>
      </c>
      <c r="H106" s="13">
        <v>27986.6</v>
      </c>
      <c r="I106"/>
      <c r="J106" t="s">
        <v>284</v>
      </c>
    </row>
    <row r="107" spans="1:10" x14ac:dyDescent="0.35">
      <c r="A107" t="s">
        <v>12</v>
      </c>
      <c r="B107" t="s">
        <v>13</v>
      </c>
      <c r="C107" s="12">
        <v>43190</v>
      </c>
      <c r="D107" t="s">
        <v>65</v>
      </c>
      <c r="E107" t="s">
        <v>32</v>
      </c>
      <c r="F107" t="s">
        <v>73</v>
      </c>
      <c r="G107">
        <v>21324766</v>
      </c>
      <c r="H107" s="13">
        <v>223.02</v>
      </c>
      <c r="I107"/>
      <c r="J107" t="s">
        <v>284</v>
      </c>
    </row>
    <row r="108" spans="1:10" x14ac:dyDescent="0.35">
      <c r="A108" t="s">
        <v>12</v>
      </c>
      <c r="B108" t="s">
        <v>13</v>
      </c>
      <c r="C108" s="12">
        <v>43190</v>
      </c>
      <c r="D108" t="s">
        <v>61</v>
      </c>
      <c r="E108" t="s">
        <v>32</v>
      </c>
      <c r="F108" t="s">
        <v>73</v>
      </c>
      <c r="G108">
        <v>21324766</v>
      </c>
      <c r="H108" s="13">
        <v>3702.7</v>
      </c>
      <c r="I108"/>
      <c r="J108" t="s">
        <v>284</v>
      </c>
    </row>
    <row r="109" spans="1:10" x14ac:dyDescent="0.35">
      <c r="A109" t="s">
        <v>12</v>
      </c>
      <c r="B109" t="s">
        <v>13</v>
      </c>
      <c r="C109" s="12">
        <v>43190</v>
      </c>
      <c r="D109" t="s">
        <v>55</v>
      </c>
      <c r="E109" t="s">
        <v>32</v>
      </c>
      <c r="F109" t="s">
        <v>75</v>
      </c>
      <c r="G109">
        <v>21324767</v>
      </c>
      <c r="H109" s="13">
        <v>34942.71</v>
      </c>
      <c r="I109"/>
      <c r="J109" t="s">
        <v>285</v>
      </c>
    </row>
    <row r="110" spans="1:10" x14ac:dyDescent="0.35">
      <c r="A110" t="s">
        <v>12</v>
      </c>
      <c r="B110" t="s">
        <v>13</v>
      </c>
      <c r="C110" s="12">
        <v>43190</v>
      </c>
      <c r="D110" t="s">
        <v>58</v>
      </c>
      <c r="E110" t="s">
        <v>32</v>
      </c>
      <c r="F110" t="s">
        <v>75</v>
      </c>
      <c r="G110">
        <v>21324767</v>
      </c>
      <c r="H110" s="13">
        <v>255.87</v>
      </c>
      <c r="I110"/>
      <c r="J110" t="s">
        <v>285</v>
      </c>
    </row>
    <row r="111" spans="1:10" x14ac:dyDescent="0.35">
      <c r="A111" t="s">
        <v>12</v>
      </c>
      <c r="B111" t="s">
        <v>13</v>
      </c>
      <c r="C111" s="12">
        <v>43190</v>
      </c>
      <c r="D111" t="s">
        <v>286</v>
      </c>
      <c r="E111" t="s">
        <v>32</v>
      </c>
      <c r="F111" t="s">
        <v>75</v>
      </c>
      <c r="G111">
        <v>21324767</v>
      </c>
      <c r="H111" s="13">
        <v>5237</v>
      </c>
      <c r="I111"/>
      <c r="J111" t="s">
        <v>285</v>
      </c>
    </row>
    <row r="112" spans="1:10" x14ac:dyDescent="0.35">
      <c r="A112" t="s">
        <v>12</v>
      </c>
      <c r="B112" t="s">
        <v>13</v>
      </c>
      <c r="C112" s="12">
        <v>43190</v>
      </c>
      <c r="D112" t="s">
        <v>197</v>
      </c>
      <c r="E112" t="s">
        <v>32</v>
      </c>
      <c r="F112" t="s">
        <v>75</v>
      </c>
      <c r="G112">
        <v>21324767</v>
      </c>
      <c r="H112" s="13">
        <v>4555.58</v>
      </c>
      <c r="I112"/>
      <c r="J112" t="s">
        <v>285</v>
      </c>
    </row>
    <row r="113" spans="1:10" x14ac:dyDescent="0.35">
      <c r="A113" t="s">
        <v>12</v>
      </c>
      <c r="B113" t="s">
        <v>13</v>
      </c>
      <c r="C113" s="12">
        <v>43190</v>
      </c>
      <c r="D113" t="s">
        <v>64</v>
      </c>
      <c r="E113" t="s">
        <v>32</v>
      </c>
      <c r="F113" t="s">
        <v>75</v>
      </c>
      <c r="G113">
        <v>21324767</v>
      </c>
      <c r="H113" s="13">
        <v>23134.86</v>
      </c>
      <c r="I113"/>
      <c r="J113" t="s">
        <v>285</v>
      </c>
    </row>
    <row r="114" spans="1:10" x14ac:dyDescent="0.35">
      <c r="A114" t="s">
        <v>12</v>
      </c>
      <c r="B114" t="s">
        <v>13</v>
      </c>
      <c r="C114" s="12">
        <v>43190</v>
      </c>
      <c r="D114" t="s">
        <v>61</v>
      </c>
      <c r="E114" t="s">
        <v>32</v>
      </c>
      <c r="F114" t="s">
        <v>75</v>
      </c>
      <c r="G114">
        <v>21324767</v>
      </c>
      <c r="H114" s="13">
        <v>3728.39</v>
      </c>
      <c r="I114"/>
      <c r="J114" t="s">
        <v>285</v>
      </c>
    </row>
    <row r="115" spans="1:10" x14ac:dyDescent="0.35">
      <c r="A115" t="s">
        <v>12</v>
      </c>
      <c r="B115" t="s">
        <v>13</v>
      </c>
      <c r="C115" s="12">
        <v>43190</v>
      </c>
      <c r="D115" t="s">
        <v>274</v>
      </c>
      <c r="E115" t="s">
        <v>32</v>
      </c>
      <c r="F115" t="s">
        <v>75</v>
      </c>
      <c r="G115">
        <v>21324767</v>
      </c>
      <c r="H115" s="13">
        <v>5539.73</v>
      </c>
      <c r="I115"/>
      <c r="J115" t="s">
        <v>285</v>
      </c>
    </row>
    <row r="116" spans="1:10" x14ac:dyDescent="0.35">
      <c r="A116" t="s">
        <v>12</v>
      </c>
      <c r="B116" t="s">
        <v>13</v>
      </c>
      <c r="C116" s="12">
        <v>43190</v>
      </c>
      <c r="D116" t="s">
        <v>275</v>
      </c>
      <c r="E116" t="s">
        <v>32</v>
      </c>
      <c r="F116" t="s">
        <v>75</v>
      </c>
      <c r="G116">
        <v>21324767</v>
      </c>
      <c r="H116" s="13">
        <v>4840.88</v>
      </c>
      <c r="I116"/>
      <c r="J116" t="s">
        <v>285</v>
      </c>
    </row>
    <row r="117" spans="1:10" x14ac:dyDescent="0.35">
      <c r="A117" t="s">
        <v>12</v>
      </c>
      <c r="B117" t="s">
        <v>13</v>
      </c>
      <c r="C117" s="12">
        <v>43190</v>
      </c>
      <c r="D117" t="s">
        <v>276</v>
      </c>
      <c r="E117" t="s">
        <v>32</v>
      </c>
      <c r="F117" t="s">
        <v>77</v>
      </c>
      <c r="G117">
        <v>21324768</v>
      </c>
      <c r="H117" s="13">
        <v>13</v>
      </c>
      <c r="I117"/>
      <c r="J117" t="s">
        <v>287</v>
      </c>
    </row>
    <row r="118" spans="1:10" x14ac:dyDescent="0.35">
      <c r="A118" t="s">
        <v>12</v>
      </c>
      <c r="B118" t="s">
        <v>13</v>
      </c>
      <c r="C118" s="12">
        <v>43190</v>
      </c>
      <c r="D118" t="s">
        <v>55</v>
      </c>
      <c r="E118" t="s">
        <v>32</v>
      </c>
      <c r="F118" t="s">
        <v>77</v>
      </c>
      <c r="G118">
        <v>21324768</v>
      </c>
      <c r="H118" s="13">
        <v>45196.95</v>
      </c>
      <c r="I118"/>
      <c r="J118" t="s">
        <v>287</v>
      </c>
    </row>
    <row r="119" spans="1:10" x14ac:dyDescent="0.35">
      <c r="A119" t="s">
        <v>12</v>
      </c>
      <c r="B119" t="s">
        <v>13</v>
      </c>
      <c r="C119" s="12">
        <v>43190</v>
      </c>
      <c r="D119" t="s">
        <v>197</v>
      </c>
      <c r="E119" t="s">
        <v>32</v>
      </c>
      <c r="F119" t="s">
        <v>77</v>
      </c>
      <c r="G119">
        <v>21324768</v>
      </c>
      <c r="H119" s="13">
        <v>2764.93</v>
      </c>
      <c r="I119"/>
      <c r="J119" t="s">
        <v>287</v>
      </c>
    </row>
    <row r="120" spans="1:10" x14ac:dyDescent="0.35">
      <c r="A120" t="s">
        <v>12</v>
      </c>
      <c r="B120" t="s">
        <v>13</v>
      </c>
      <c r="C120" s="12">
        <v>43190</v>
      </c>
      <c r="D120" t="s">
        <v>61</v>
      </c>
      <c r="E120" t="s">
        <v>32</v>
      </c>
      <c r="F120" t="s">
        <v>77</v>
      </c>
      <c r="G120">
        <v>21324768</v>
      </c>
      <c r="H120" s="13">
        <v>5891.21</v>
      </c>
      <c r="I120"/>
      <c r="J120" t="s">
        <v>287</v>
      </c>
    </row>
    <row r="121" spans="1:10" x14ac:dyDescent="0.35">
      <c r="A121" t="s">
        <v>12</v>
      </c>
      <c r="B121" t="s">
        <v>13</v>
      </c>
      <c r="C121" s="12">
        <v>43190</v>
      </c>
      <c r="D121" t="s">
        <v>276</v>
      </c>
      <c r="E121" t="s">
        <v>32</v>
      </c>
      <c r="F121" t="s">
        <v>79</v>
      </c>
      <c r="G121">
        <v>21324769</v>
      </c>
      <c r="H121" s="13">
        <v>903.5</v>
      </c>
      <c r="I121"/>
      <c r="J121" t="s">
        <v>288</v>
      </c>
    </row>
    <row r="122" spans="1:10" x14ac:dyDescent="0.35">
      <c r="A122" t="s">
        <v>12</v>
      </c>
      <c r="B122" t="s">
        <v>13</v>
      </c>
      <c r="C122" s="12">
        <v>43190</v>
      </c>
      <c r="D122" t="s">
        <v>55</v>
      </c>
      <c r="E122" t="s">
        <v>32</v>
      </c>
      <c r="F122" t="s">
        <v>79</v>
      </c>
      <c r="G122">
        <v>21324769</v>
      </c>
      <c r="H122" s="13">
        <v>42976.13</v>
      </c>
      <c r="I122"/>
      <c r="J122" t="s">
        <v>288</v>
      </c>
    </row>
    <row r="123" spans="1:10" x14ac:dyDescent="0.35">
      <c r="A123" t="s">
        <v>12</v>
      </c>
      <c r="B123" t="s">
        <v>13</v>
      </c>
      <c r="C123" s="12">
        <v>43190</v>
      </c>
      <c r="D123" t="s">
        <v>197</v>
      </c>
      <c r="E123" t="s">
        <v>32</v>
      </c>
      <c r="F123" t="s">
        <v>79</v>
      </c>
      <c r="G123">
        <v>21324769</v>
      </c>
      <c r="H123" s="13">
        <v>2085.79</v>
      </c>
      <c r="I123"/>
      <c r="J123" t="s">
        <v>288</v>
      </c>
    </row>
    <row r="124" spans="1:10" x14ac:dyDescent="0.35">
      <c r="A124" t="s">
        <v>12</v>
      </c>
      <c r="B124" t="s">
        <v>13</v>
      </c>
      <c r="C124" s="12">
        <v>43190</v>
      </c>
      <c r="D124" t="s">
        <v>64</v>
      </c>
      <c r="E124" t="s">
        <v>32</v>
      </c>
      <c r="F124" t="s">
        <v>79</v>
      </c>
      <c r="G124">
        <v>21324769</v>
      </c>
      <c r="H124" s="13">
        <v>15970.5</v>
      </c>
      <c r="I124"/>
      <c r="J124" t="s">
        <v>288</v>
      </c>
    </row>
    <row r="125" spans="1:10" x14ac:dyDescent="0.35">
      <c r="A125" t="s">
        <v>12</v>
      </c>
      <c r="B125" t="s">
        <v>13</v>
      </c>
      <c r="C125" s="12">
        <v>43190</v>
      </c>
      <c r="D125" t="s">
        <v>61</v>
      </c>
      <c r="E125" t="s">
        <v>32</v>
      </c>
      <c r="F125" t="s">
        <v>79</v>
      </c>
      <c r="G125">
        <v>21324769</v>
      </c>
      <c r="H125" s="13">
        <v>4799.1400000000003</v>
      </c>
      <c r="I125"/>
      <c r="J125" t="s">
        <v>288</v>
      </c>
    </row>
    <row r="126" spans="1:10" x14ac:dyDescent="0.35">
      <c r="A126" t="s">
        <v>12</v>
      </c>
      <c r="B126" t="s">
        <v>13</v>
      </c>
      <c r="C126" s="12">
        <v>43190</v>
      </c>
      <c r="D126" t="s">
        <v>276</v>
      </c>
      <c r="E126" t="s">
        <v>32</v>
      </c>
      <c r="F126" t="s">
        <v>83</v>
      </c>
      <c r="G126">
        <v>21324770</v>
      </c>
      <c r="H126" s="13">
        <v>721.5</v>
      </c>
      <c r="I126"/>
      <c r="J126" t="s">
        <v>289</v>
      </c>
    </row>
    <row r="127" spans="1:10" x14ac:dyDescent="0.35">
      <c r="A127" t="s">
        <v>12</v>
      </c>
      <c r="B127" t="s">
        <v>13</v>
      </c>
      <c r="C127" s="12">
        <v>43190</v>
      </c>
      <c r="D127" t="s">
        <v>55</v>
      </c>
      <c r="E127" t="s">
        <v>32</v>
      </c>
      <c r="F127" t="s">
        <v>83</v>
      </c>
      <c r="G127">
        <v>21324770</v>
      </c>
      <c r="H127" s="13">
        <v>52814.44</v>
      </c>
      <c r="I127"/>
      <c r="J127" t="s">
        <v>289</v>
      </c>
    </row>
    <row r="128" spans="1:10" x14ac:dyDescent="0.35">
      <c r="A128" t="s">
        <v>12</v>
      </c>
      <c r="B128" t="s">
        <v>13</v>
      </c>
      <c r="C128" s="12">
        <v>43190</v>
      </c>
      <c r="D128" t="s">
        <v>197</v>
      </c>
      <c r="E128" t="s">
        <v>32</v>
      </c>
      <c r="F128" t="s">
        <v>83</v>
      </c>
      <c r="G128">
        <v>21324770</v>
      </c>
      <c r="H128" s="13">
        <v>2637.98</v>
      </c>
      <c r="I128"/>
      <c r="J128" t="s">
        <v>289</v>
      </c>
    </row>
    <row r="129" spans="1:10" x14ac:dyDescent="0.35">
      <c r="A129" t="s">
        <v>12</v>
      </c>
      <c r="B129" t="s">
        <v>13</v>
      </c>
      <c r="C129" s="12">
        <v>43190</v>
      </c>
      <c r="D129" t="s">
        <v>64</v>
      </c>
      <c r="E129" t="s">
        <v>32</v>
      </c>
      <c r="F129" t="s">
        <v>83</v>
      </c>
      <c r="G129">
        <v>21324770</v>
      </c>
      <c r="H129" s="13">
        <v>3899.19</v>
      </c>
      <c r="I129"/>
      <c r="J129" t="s">
        <v>289</v>
      </c>
    </row>
    <row r="130" spans="1:10" x14ac:dyDescent="0.35">
      <c r="A130" t="s">
        <v>12</v>
      </c>
      <c r="B130" t="s">
        <v>13</v>
      </c>
      <c r="C130" s="12">
        <v>43190</v>
      </c>
      <c r="D130" t="s">
        <v>61</v>
      </c>
      <c r="E130" t="s">
        <v>32</v>
      </c>
      <c r="F130" t="s">
        <v>83</v>
      </c>
      <c r="G130">
        <v>21324770</v>
      </c>
      <c r="H130" s="13">
        <v>6685.77</v>
      </c>
      <c r="I130"/>
      <c r="J130" t="s">
        <v>289</v>
      </c>
    </row>
    <row r="131" spans="1:10" x14ac:dyDescent="0.35">
      <c r="A131" t="s">
        <v>12</v>
      </c>
      <c r="B131" t="s">
        <v>13</v>
      </c>
      <c r="C131" s="12">
        <v>43190</v>
      </c>
      <c r="D131" t="s">
        <v>276</v>
      </c>
      <c r="E131" t="s">
        <v>32</v>
      </c>
      <c r="F131" t="s">
        <v>89</v>
      </c>
      <c r="G131">
        <v>21324771</v>
      </c>
      <c r="H131" s="13">
        <v>871</v>
      </c>
      <c r="I131"/>
      <c r="J131" t="s">
        <v>290</v>
      </c>
    </row>
    <row r="132" spans="1:10" x14ac:dyDescent="0.35">
      <c r="A132" t="s">
        <v>12</v>
      </c>
      <c r="B132" t="s">
        <v>13</v>
      </c>
      <c r="C132" s="12">
        <v>43190</v>
      </c>
      <c r="D132" t="s">
        <v>55</v>
      </c>
      <c r="E132" t="s">
        <v>32</v>
      </c>
      <c r="F132" t="s">
        <v>89</v>
      </c>
      <c r="G132">
        <v>21324771</v>
      </c>
      <c r="H132" s="13">
        <v>60848.21</v>
      </c>
      <c r="I132"/>
      <c r="J132" t="s">
        <v>290</v>
      </c>
    </row>
    <row r="133" spans="1:10" x14ac:dyDescent="0.35">
      <c r="A133" t="s">
        <v>12</v>
      </c>
      <c r="B133" t="s">
        <v>13</v>
      </c>
      <c r="C133" s="12">
        <v>43190</v>
      </c>
      <c r="D133" t="s">
        <v>197</v>
      </c>
      <c r="E133" t="s">
        <v>32</v>
      </c>
      <c r="F133" t="s">
        <v>89</v>
      </c>
      <c r="G133">
        <v>21324771</v>
      </c>
      <c r="H133" s="13">
        <v>1359.96</v>
      </c>
      <c r="I133"/>
      <c r="J133" t="s">
        <v>290</v>
      </c>
    </row>
    <row r="134" spans="1:10" x14ac:dyDescent="0.35">
      <c r="A134" t="s">
        <v>12</v>
      </c>
      <c r="B134" t="s">
        <v>13</v>
      </c>
      <c r="C134" s="12">
        <v>43190</v>
      </c>
      <c r="D134" t="s">
        <v>64</v>
      </c>
      <c r="E134" t="s">
        <v>32</v>
      </c>
      <c r="F134" t="s">
        <v>89</v>
      </c>
      <c r="G134">
        <v>21324771</v>
      </c>
      <c r="H134" s="13">
        <v>34440</v>
      </c>
      <c r="I134"/>
      <c r="J134" t="s">
        <v>290</v>
      </c>
    </row>
    <row r="135" spans="1:10" x14ac:dyDescent="0.35">
      <c r="A135" t="s">
        <v>12</v>
      </c>
      <c r="B135" t="s">
        <v>13</v>
      </c>
      <c r="C135" s="12">
        <v>43190</v>
      </c>
      <c r="D135" t="s">
        <v>61</v>
      </c>
      <c r="E135" t="s">
        <v>32</v>
      </c>
      <c r="F135" t="s">
        <v>89</v>
      </c>
      <c r="G135">
        <v>21324771</v>
      </c>
      <c r="H135" s="13">
        <v>7238.73</v>
      </c>
      <c r="I135"/>
      <c r="J135" t="s">
        <v>290</v>
      </c>
    </row>
    <row r="136" spans="1:10" x14ac:dyDescent="0.35">
      <c r="A136" t="s">
        <v>12</v>
      </c>
      <c r="B136" t="s">
        <v>13</v>
      </c>
      <c r="C136" s="12">
        <v>43190</v>
      </c>
      <c r="D136" t="s">
        <v>122</v>
      </c>
      <c r="E136" t="s">
        <v>123</v>
      </c>
      <c r="F136" t="s">
        <v>66</v>
      </c>
      <c r="G136">
        <v>21324772</v>
      </c>
      <c r="H136" s="13">
        <v>21803.14</v>
      </c>
      <c r="I136"/>
      <c r="J136" t="s">
        <v>291</v>
      </c>
    </row>
    <row r="137" spans="1:10" x14ac:dyDescent="0.35">
      <c r="A137" t="s">
        <v>12</v>
      </c>
      <c r="B137" t="s">
        <v>13</v>
      </c>
      <c r="C137" s="12">
        <v>43190</v>
      </c>
      <c r="D137" t="s">
        <v>276</v>
      </c>
      <c r="E137" t="s">
        <v>32</v>
      </c>
      <c r="F137" t="s">
        <v>66</v>
      </c>
      <c r="G137">
        <v>21324772</v>
      </c>
      <c r="H137" s="13">
        <v>487.5</v>
      </c>
      <c r="I137"/>
      <c r="J137" t="s">
        <v>291</v>
      </c>
    </row>
    <row r="138" spans="1:10" x14ac:dyDescent="0.35">
      <c r="A138" t="s">
        <v>12</v>
      </c>
      <c r="B138" t="s">
        <v>13</v>
      </c>
      <c r="C138" s="12">
        <v>43190</v>
      </c>
      <c r="D138" t="s">
        <v>55</v>
      </c>
      <c r="E138" t="s">
        <v>32</v>
      </c>
      <c r="F138" t="s">
        <v>66</v>
      </c>
      <c r="G138">
        <v>21324772</v>
      </c>
      <c r="H138" s="13">
        <v>25837.25</v>
      </c>
      <c r="I138"/>
      <c r="J138" t="s">
        <v>291</v>
      </c>
    </row>
    <row r="139" spans="1:10" x14ac:dyDescent="0.35">
      <c r="A139" t="s">
        <v>12</v>
      </c>
      <c r="B139" t="s">
        <v>13</v>
      </c>
      <c r="C139" s="12">
        <v>43190</v>
      </c>
      <c r="D139" t="s">
        <v>58</v>
      </c>
      <c r="E139" t="s">
        <v>32</v>
      </c>
      <c r="F139" t="s">
        <v>66</v>
      </c>
      <c r="G139">
        <v>21324772</v>
      </c>
      <c r="H139" s="13">
        <v>1590.45</v>
      </c>
      <c r="I139"/>
      <c r="J139" t="s">
        <v>291</v>
      </c>
    </row>
    <row r="140" spans="1:10" x14ac:dyDescent="0.35">
      <c r="A140" t="s">
        <v>12</v>
      </c>
      <c r="B140" t="s">
        <v>13</v>
      </c>
      <c r="C140" s="12">
        <v>43190</v>
      </c>
      <c r="D140" t="s">
        <v>59</v>
      </c>
      <c r="E140" t="s">
        <v>32</v>
      </c>
      <c r="F140" t="s">
        <v>66</v>
      </c>
      <c r="G140">
        <v>21324772</v>
      </c>
      <c r="H140" s="13">
        <v>4187.49</v>
      </c>
      <c r="I140"/>
      <c r="J140" t="s">
        <v>291</v>
      </c>
    </row>
    <row r="141" spans="1:10" x14ac:dyDescent="0.35">
      <c r="A141" t="s">
        <v>12</v>
      </c>
      <c r="B141" t="s">
        <v>13</v>
      </c>
      <c r="C141" s="12">
        <v>43190</v>
      </c>
      <c r="D141" t="s">
        <v>127</v>
      </c>
      <c r="E141" t="s">
        <v>32</v>
      </c>
      <c r="F141" t="s">
        <v>66</v>
      </c>
      <c r="G141">
        <v>21324772</v>
      </c>
      <c r="H141" s="13">
        <v>8683.66</v>
      </c>
      <c r="I141"/>
      <c r="J141" t="s">
        <v>291</v>
      </c>
    </row>
    <row r="142" spans="1:10" x14ac:dyDescent="0.35">
      <c r="A142" t="s">
        <v>12</v>
      </c>
      <c r="B142" t="s">
        <v>13</v>
      </c>
      <c r="C142" s="12">
        <v>43190</v>
      </c>
      <c r="D142" t="s">
        <v>61</v>
      </c>
      <c r="E142" t="s">
        <v>32</v>
      </c>
      <c r="F142" t="s">
        <v>66</v>
      </c>
      <c r="G142">
        <v>21324772</v>
      </c>
      <c r="H142" s="13">
        <v>3159.31</v>
      </c>
      <c r="I142"/>
      <c r="J142" t="s">
        <v>291</v>
      </c>
    </row>
    <row r="143" spans="1:10" x14ac:dyDescent="0.35">
      <c r="A143" t="s">
        <v>12</v>
      </c>
      <c r="B143" t="s">
        <v>13</v>
      </c>
      <c r="C143" s="12">
        <v>43190</v>
      </c>
      <c r="D143" t="s">
        <v>39</v>
      </c>
      <c r="E143" t="s">
        <v>43</v>
      </c>
      <c r="F143" t="s">
        <v>261</v>
      </c>
      <c r="G143">
        <v>21351019</v>
      </c>
      <c r="H143" s="13">
        <v>34434.06</v>
      </c>
      <c r="I143"/>
      <c r="J143">
        <v>7312610282</v>
      </c>
    </row>
    <row r="144" spans="1:10" x14ac:dyDescent="0.35">
      <c r="A144" t="s">
        <v>12</v>
      </c>
      <c r="B144" t="s">
        <v>13</v>
      </c>
      <c r="C144" s="12">
        <v>43190</v>
      </c>
      <c r="D144" t="s">
        <v>122</v>
      </c>
      <c r="E144" t="s">
        <v>123</v>
      </c>
      <c r="F144" t="s">
        <v>70</v>
      </c>
      <c r="G144">
        <v>21398176</v>
      </c>
      <c r="H144" s="13">
        <v>-108568.44</v>
      </c>
      <c r="I144"/>
      <c r="J144" t="s">
        <v>292</v>
      </c>
    </row>
    <row r="145" spans="1:10" x14ac:dyDescent="0.35">
      <c r="A145" t="s">
        <v>12</v>
      </c>
      <c r="B145" t="s">
        <v>13</v>
      </c>
      <c r="C145" s="12">
        <v>43190</v>
      </c>
      <c r="D145" t="s">
        <v>125</v>
      </c>
      <c r="E145" t="s">
        <v>32</v>
      </c>
      <c r="F145" t="s">
        <v>70</v>
      </c>
      <c r="G145">
        <v>21398176</v>
      </c>
      <c r="H145" s="13">
        <v>-6088.8</v>
      </c>
      <c r="I145"/>
      <c r="J145" t="s">
        <v>292</v>
      </c>
    </row>
    <row r="146" spans="1:10" x14ac:dyDescent="0.35">
      <c r="A146" t="s">
        <v>12</v>
      </c>
      <c r="B146" t="s">
        <v>13</v>
      </c>
      <c r="C146" s="12">
        <v>43190</v>
      </c>
      <c r="D146" t="s">
        <v>122</v>
      </c>
      <c r="E146" t="s">
        <v>123</v>
      </c>
      <c r="F146" t="s">
        <v>70</v>
      </c>
      <c r="G146">
        <v>21398181</v>
      </c>
      <c r="H146" s="13">
        <v>204777.8</v>
      </c>
      <c r="I146"/>
      <c r="J146" t="s">
        <v>293</v>
      </c>
    </row>
    <row r="147" spans="1:10" x14ac:dyDescent="0.35">
      <c r="A147" t="s">
        <v>12</v>
      </c>
      <c r="B147" t="s">
        <v>13</v>
      </c>
      <c r="C147" s="12">
        <v>43190</v>
      </c>
      <c r="D147" t="s">
        <v>127</v>
      </c>
      <c r="E147" t="s">
        <v>32</v>
      </c>
      <c r="F147" t="s">
        <v>70</v>
      </c>
      <c r="G147">
        <v>21398181</v>
      </c>
      <c r="H147" s="13">
        <v>38219.25</v>
      </c>
      <c r="I147"/>
      <c r="J147" t="s">
        <v>293</v>
      </c>
    </row>
    <row r="148" spans="1:10" x14ac:dyDescent="0.35">
      <c r="A148" t="s">
        <v>12</v>
      </c>
      <c r="B148" t="s">
        <v>13</v>
      </c>
      <c r="C148" s="12">
        <v>43190</v>
      </c>
      <c r="D148" t="s">
        <v>128</v>
      </c>
      <c r="E148" t="s">
        <v>123</v>
      </c>
      <c r="F148" t="s">
        <v>70</v>
      </c>
      <c r="G148">
        <v>21398181</v>
      </c>
      <c r="H148" s="13">
        <v>6088.8</v>
      </c>
      <c r="I148"/>
      <c r="J148" t="s">
        <v>293</v>
      </c>
    </row>
    <row r="149" spans="1:10" x14ac:dyDescent="0.35">
      <c r="A149" t="s">
        <v>12</v>
      </c>
      <c r="B149" t="s">
        <v>13</v>
      </c>
      <c r="C149" s="12">
        <v>43190</v>
      </c>
      <c r="D149" t="s">
        <v>122</v>
      </c>
      <c r="E149" t="s">
        <v>123</v>
      </c>
      <c r="F149" t="s">
        <v>129</v>
      </c>
      <c r="G149">
        <v>21398190</v>
      </c>
      <c r="H149" s="13">
        <v>30676.03</v>
      </c>
      <c r="I149"/>
      <c r="J149" t="s">
        <v>294</v>
      </c>
    </row>
    <row r="150" spans="1:10" x14ac:dyDescent="0.35">
      <c r="A150" t="s">
        <v>12</v>
      </c>
      <c r="B150" t="s">
        <v>13</v>
      </c>
      <c r="C150" s="12">
        <v>43190</v>
      </c>
      <c r="D150" t="s">
        <v>127</v>
      </c>
      <c r="E150" t="s">
        <v>32</v>
      </c>
      <c r="F150" t="s">
        <v>129</v>
      </c>
      <c r="G150">
        <v>21398190</v>
      </c>
      <c r="H150" s="13">
        <v>4970.09</v>
      </c>
      <c r="I150"/>
      <c r="J150" t="s">
        <v>294</v>
      </c>
    </row>
    <row r="151" spans="1:10" x14ac:dyDescent="0.35">
      <c r="A151" t="s">
        <v>12</v>
      </c>
      <c r="B151" t="s">
        <v>13</v>
      </c>
      <c r="C151" s="12">
        <v>43190</v>
      </c>
      <c r="D151" t="s">
        <v>128</v>
      </c>
      <c r="E151" t="s">
        <v>123</v>
      </c>
      <c r="F151" t="s">
        <v>129</v>
      </c>
      <c r="G151">
        <v>21398190</v>
      </c>
      <c r="H151" s="13">
        <v>1522.2</v>
      </c>
      <c r="I151"/>
      <c r="J151" t="s">
        <v>294</v>
      </c>
    </row>
    <row r="152" spans="1:10" x14ac:dyDescent="0.35">
      <c r="A152" t="s">
        <v>12</v>
      </c>
      <c r="B152" t="s">
        <v>13</v>
      </c>
      <c r="C152" s="12">
        <v>43190</v>
      </c>
      <c r="D152" t="s">
        <v>122</v>
      </c>
      <c r="E152" t="s">
        <v>123</v>
      </c>
      <c r="F152" t="s">
        <v>75</v>
      </c>
      <c r="G152">
        <v>21398193</v>
      </c>
      <c r="H152" s="13">
        <v>-47347.9</v>
      </c>
      <c r="I152"/>
      <c r="J152" t="s">
        <v>295</v>
      </c>
    </row>
    <row r="153" spans="1:10" x14ac:dyDescent="0.35">
      <c r="A153" t="s">
        <v>12</v>
      </c>
      <c r="B153" t="s">
        <v>13</v>
      </c>
      <c r="C153" s="12">
        <v>43190</v>
      </c>
      <c r="D153" t="s">
        <v>125</v>
      </c>
      <c r="E153" t="s">
        <v>32</v>
      </c>
      <c r="F153" t="s">
        <v>75</v>
      </c>
      <c r="G153">
        <v>21398193</v>
      </c>
      <c r="H153" s="13">
        <v>-3354</v>
      </c>
      <c r="I153"/>
      <c r="J153" t="s">
        <v>295</v>
      </c>
    </row>
    <row r="154" spans="1:10" x14ac:dyDescent="0.35">
      <c r="A154" t="s">
        <v>12</v>
      </c>
      <c r="B154" t="s">
        <v>13</v>
      </c>
      <c r="C154" s="12">
        <v>43190</v>
      </c>
      <c r="D154" t="s">
        <v>122</v>
      </c>
      <c r="E154" t="s">
        <v>123</v>
      </c>
      <c r="F154" t="s">
        <v>75</v>
      </c>
      <c r="G154">
        <v>21398195</v>
      </c>
      <c r="H154" s="13">
        <v>86770.68</v>
      </c>
      <c r="I154"/>
      <c r="J154" t="s">
        <v>296</v>
      </c>
    </row>
    <row r="155" spans="1:10" x14ac:dyDescent="0.35">
      <c r="A155" t="s">
        <v>12</v>
      </c>
      <c r="B155" t="s">
        <v>13</v>
      </c>
      <c r="C155" s="12">
        <v>43190</v>
      </c>
      <c r="D155" t="s">
        <v>127</v>
      </c>
      <c r="E155" t="s">
        <v>32</v>
      </c>
      <c r="F155" t="s">
        <v>75</v>
      </c>
      <c r="G155">
        <v>21398195</v>
      </c>
      <c r="H155" s="13">
        <v>14158.38</v>
      </c>
      <c r="I155"/>
      <c r="J155" t="s">
        <v>296</v>
      </c>
    </row>
    <row r="156" spans="1:10" x14ac:dyDescent="0.35">
      <c r="A156" t="s">
        <v>12</v>
      </c>
      <c r="B156" t="s">
        <v>13</v>
      </c>
      <c r="C156" s="12">
        <v>43190</v>
      </c>
      <c r="D156" t="s">
        <v>128</v>
      </c>
      <c r="E156" t="s">
        <v>123</v>
      </c>
      <c r="F156" t="s">
        <v>75</v>
      </c>
      <c r="G156">
        <v>21398195</v>
      </c>
      <c r="H156" s="13">
        <v>3354</v>
      </c>
      <c r="I156"/>
      <c r="J156" t="s">
        <v>296</v>
      </c>
    </row>
    <row r="157" spans="1:10" x14ac:dyDescent="0.35">
      <c r="A157" t="s">
        <v>12</v>
      </c>
      <c r="B157" t="s">
        <v>13</v>
      </c>
      <c r="C157" s="12">
        <v>43190</v>
      </c>
      <c r="D157" t="s">
        <v>122</v>
      </c>
      <c r="E157" t="s">
        <v>123</v>
      </c>
      <c r="F157" t="s">
        <v>77</v>
      </c>
      <c r="G157">
        <v>21398196</v>
      </c>
      <c r="H157" s="13">
        <v>-52225.22</v>
      </c>
      <c r="I157"/>
      <c r="J157" t="s">
        <v>297</v>
      </c>
    </row>
    <row r="158" spans="1:10" x14ac:dyDescent="0.35">
      <c r="A158" t="s">
        <v>12</v>
      </c>
      <c r="B158" t="s">
        <v>13</v>
      </c>
      <c r="C158" s="12">
        <v>43190</v>
      </c>
      <c r="D158" t="s">
        <v>125</v>
      </c>
      <c r="E158" t="s">
        <v>32</v>
      </c>
      <c r="F158" t="s">
        <v>77</v>
      </c>
      <c r="G158">
        <v>21398196</v>
      </c>
      <c r="H158" s="13">
        <v>-4119.3999999999996</v>
      </c>
      <c r="I158"/>
      <c r="J158" t="s">
        <v>297</v>
      </c>
    </row>
    <row r="159" spans="1:10" x14ac:dyDescent="0.35">
      <c r="A159" t="s">
        <v>12</v>
      </c>
      <c r="B159" t="s">
        <v>13</v>
      </c>
      <c r="C159" s="12">
        <v>43190</v>
      </c>
      <c r="D159" t="s">
        <v>122</v>
      </c>
      <c r="E159" t="s">
        <v>123</v>
      </c>
      <c r="F159" t="s">
        <v>77</v>
      </c>
      <c r="G159">
        <v>21398197</v>
      </c>
      <c r="H159" s="13">
        <v>102740.74</v>
      </c>
      <c r="I159"/>
      <c r="J159" t="s">
        <v>298</v>
      </c>
    </row>
    <row r="160" spans="1:10" x14ac:dyDescent="0.35">
      <c r="A160" t="s">
        <v>12</v>
      </c>
      <c r="B160" t="s">
        <v>13</v>
      </c>
      <c r="C160" s="12">
        <v>43190</v>
      </c>
      <c r="D160" t="s">
        <v>127</v>
      </c>
      <c r="E160" t="s">
        <v>32</v>
      </c>
      <c r="F160" t="s">
        <v>77</v>
      </c>
      <c r="G160">
        <v>21398197</v>
      </c>
      <c r="H160" s="13">
        <v>18026.62</v>
      </c>
      <c r="I160"/>
      <c r="J160" t="s">
        <v>298</v>
      </c>
    </row>
    <row r="161" spans="1:10" x14ac:dyDescent="0.35">
      <c r="A161" t="s">
        <v>12</v>
      </c>
      <c r="B161" t="s">
        <v>13</v>
      </c>
      <c r="C161" s="12">
        <v>43190</v>
      </c>
      <c r="D161" t="s">
        <v>128</v>
      </c>
      <c r="E161" t="s">
        <v>123</v>
      </c>
      <c r="F161" t="s">
        <v>77</v>
      </c>
      <c r="G161">
        <v>21398197</v>
      </c>
      <c r="H161" s="13">
        <v>4119.3999999999996</v>
      </c>
      <c r="I161"/>
      <c r="J161" t="s">
        <v>298</v>
      </c>
    </row>
    <row r="162" spans="1:10" x14ac:dyDescent="0.35">
      <c r="A162" t="s">
        <v>12</v>
      </c>
      <c r="B162" t="s">
        <v>13</v>
      </c>
      <c r="C162" s="12">
        <v>43190</v>
      </c>
      <c r="D162" t="s">
        <v>122</v>
      </c>
      <c r="E162" t="s">
        <v>123</v>
      </c>
      <c r="F162" t="s">
        <v>79</v>
      </c>
      <c r="G162">
        <v>21398198</v>
      </c>
      <c r="H162" s="13">
        <v>-80316.3</v>
      </c>
      <c r="I162"/>
      <c r="J162" t="s">
        <v>299</v>
      </c>
    </row>
    <row r="163" spans="1:10" x14ac:dyDescent="0.35">
      <c r="A163" t="s">
        <v>12</v>
      </c>
      <c r="B163" t="s">
        <v>13</v>
      </c>
      <c r="C163" s="12">
        <v>43190</v>
      </c>
      <c r="D163" t="s">
        <v>125</v>
      </c>
      <c r="E163" t="s">
        <v>32</v>
      </c>
      <c r="F163" t="s">
        <v>79</v>
      </c>
      <c r="G163">
        <v>21398198</v>
      </c>
      <c r="H163" s="13">
        <v>-3242.2</v>
      </c>
      <c r="I163"/>
      <c r="J163" t="s">
        <v>299</v>
      </c>
    </row>
    <row r="164" spans="1:10" x14ac:dyDescent="0.35">
      <c r="A164" t="s">
        <v>12</v>
      </c>
      <c r="B164" t="s">
        <v>13</v>
      </c>
      <c r="C164" s="12">
        <v>43190</v>
      </c>
      <c r="D164" t="s">
        <v>122</v>
      </c>
      <c r="E164" t="s">
        <v>123</v>
      </c>
      <c r="F164" t="s">
        <v>79</v>
      </c>
      <c r="G164">
        <v>21398200</v>
      </c>
      <c r="H164" s="13">
        <v>141811.53</v>
      </c>
      <c r="I164"/>
      <c r="J164" t="s">
        <v>300</v>
      </c>
    </row>
    <row r="165" spans="1:10" x14ac:dyDescent="0.35">
      <c r="A165" t="s">
        <v>12</v>
      </c>
      <c r="B165" t="s">
        <v>13</v>
      </c>
      <c r="C165" s="12">
        <v>43190</v>
      </c>
      <c r="D165" t="s">
        <v>127</v>
      </c>
      <c r="E165" t="s">
        <v>32</v>
      </c>
      <c r="F165" t="s">
        <v>79</v>
      </c>
      <c r="G165">
        <v>21398200</v>
      </c>
      <c r="H165" s="13">
        <v>26567.06</v>
      </c>
      <c r="I165"/>
      <c r="J165" t="s">
        <v>300</v>
      </c>
    </row>
    <row r="166" spans="1:10" x14ac:dyDescent="0.35">
      <c r="A166" t="s">
        <v>12</v>
      </c>
      <c r="B166" t="s">
        <v>13</v>
      </c>
      <c r="C166" s="12">
        <v>43190</v>
      </c>
      <c r="D166" t="s">
        <v>128</v>
      </c>
      <c r="E166" t="s">
        <v>123</v>
      </c>
      <c r="F166" t="s">
        <v>79</v>
      </c>
      <c r="G166">
        <v>21398200</v>
      </c>
      <c r="H166" s="13">
        <v>3242.2</v>
      </c>
      <c r="I166"/>
      <c r="J166" t="s">
        <v>300</v>
      </c>
    </row>
    <row r="167" spans="1:10" x14ac:dyDescent="0.35">
      <c r="A167" t="s">
        <v>12</v>
      </c>
      <c r="B167" t="s">
        <v>13</v>
      </c>
      <c r="C167" s="12">
        <v>43190</v>
      </c>
      <c r="D167" t="s">
        <v>122</v>
      </c>
      <c r="E167" t="s">
        <v>123</v>
      </c>
      <c r="F167" t="s">
        <v>83</v>
      </c>
      <c r="G167">
        <v>21398203</v>
      </c>
      <c r="H167" s="13">
        <v>-94843.25</v>
      </c>
      <c r="I167"/>
      <c r="J167" t="s">
        <v>301</v>
      </c>
    </row>
    <row r="168" spans="1:10" x14ac:dyDescent="0.35">
      <c r="A168" t="s">
        <v>12</v>
      </c>
      <c r="B168" t="s">
        <v>13</v>
      </c>
      <c r="C168" s="12">
        <v>43190</v>
      </c>
      <c r="D168" t="s">
        <v>125</v>
      </c>
      <c r="E168" t="s">
        <v>32</v>
      </c>
      <c r="F168" t="s">
        <v>83</v>
      </c>
      <c r="G168">
        <v>21398203</v>
      </c>
      <c r="H168" s="13">
        <v>-4093.6</v>
      </c>
      <c r="I168"/>
      <c r="J168" t="s">
        <v>301</v>
      </c>
    </row>
    <row r="169" spans="1:10" x14ac:dyDescent="0.35">
      <c r="A169" t="s">
        <v>12</v>
      </c>
      <c r="B169" t="s">
        <v>13</v>
      </c>
      <c r="C169" s="12">
        <v>43190</v>
      </c>
      <c r="D169" t="s">
        <v>122</v>
      </c>
      <c r="E169" t="s">
        <v>123</v>
      </c>
      <c r="F169" t="s">
        <v>83</v>
      </c>
      <c r="G169">
        <v>21398205</v>
      </c>
      <c r="H169" s="13">
        <v>163920.20000000001</v>
      </c>
      <c r="I169"/>
      <c r="J169" t="s">
        <v>302</v>
      </c>
    </row>
    <row r="170" spans="1:10" x14ac:dyDescent="0.35">
      <c r="A170" t="s">
        <v>12</v>
      </c>
      <c r="B170" t="s">
        <v>13</v>
      </c>
      <c r="C170" s="12">
        <v>43190</v>
      </c>
      <c r="D170" t="s">
        <v>127</v>
      </c>
      <c r="E170" t="s">
        <v>32</v>
      </c>
      <c r="F170" t="s">
        <v>83</v>
      </c>
      <c r="G170">
        <v>21398205</v>
      </c>
      <c r="H170" s="13">
        <v>37038.339999999997</v>
      </c>
      <c r="I170"/>
      <c r="J170" t="s">
        <v>302</v>
      </c>
    </row>
    <row r="171" spans="1:10" x14ac:dyDescent="0.35">
      <c r="A171" t="s">
        <v>12</v>
      </c>
      <c r="B171" t="s">
        <v>13</v>
      </c>
      <c r="C171" s="12">
        <v>43190</v>
      </c>
      <c r="D171" t="s">
        <v>128</v>
      </c>
      <c r="E171" t="s">
        <v>123</v>
      </c>
      <c r="F171" t="s">
        <v>83</v>
      </c>
      <c r="G171">
        <v>21398205</v>
      </c>
      <c r="H171" s="13">
        <v>4093.6</v>
      </c>
      <c r="I171"/>
      <c r="J171" t="s">
        <v>302</v>
      </c>
    </row>
    <row r="172" spans="1:10" x14ac:dyDescent="0.35">
      <c r="A172" t="s">
        <v>12</v>
      </c>
      <c r="B172" t="s">
        <v>13</v>
      </c>
      <c r="C172" s="12">
        <v>43190</v>
      </c>
      <c r="D172" t="s">
        <v>122</v>
      </c>
      <c r="E172" t="s">
        <v>123</v>
      </c>
      <c r="F172" t="s">
        <v>89</v>
      </c>
      <c r="G172">
        <v>21398210</v>
      </c>
      <c r="H172" s="13">
        <v>-26391.5</v>
      </c>
      <c r="I172"/>
      <c r="J172" t="s">
        <v>303</v>
      </c>
    </row>
    <row r="173" spans="1:10" x14ac:dyDescent="0.35">
      <c r="A173" t="s">
        <v>12</v>
      </c>
      <c r="B173" t="s">
        <v>13</v>
      </c>
      <c r="C173" s="12">
        <v>43190</v>
      </c>
      <c r="D173" t="s">
        <v>125</v>
      </c>
      <c r="E173" t="s">
        <v>32</v>
      </c>
      <c r="F173" t="s">
        <v>89</v>
      </c>
      <c r="G173">
        <v>21398210</v>
      </c>
      <c r="H173" s="13">
        <v>-971.8</v>
      </c>
      <c r="I173"/>
      <c r="J173" t="s">
        <v>303</v>
      </c>
    </row>
    <row r="174" spans="1:10" x14ac:dyDescent="0.35">
      <c r="A174" t="s">
        <v>12</v>
      </c>
      <c r="B174" t="s">
        <v>13</v>
      </c>
      <c r="C174" s="12">
        <v>43190</v>
      </c>
      <c r="D174" t="s">
        <v>122</v>
      </c>
      <c r="E174" t="s">
        <v>123</v>
      </c>
      <c r="F174" t="s">
        <v>89</v>
      </c>
      <c r="G174">
        <v>21398211</v>
      </c>
      <c r="H174" s="13">
        <v>35375.019999999997</v>
      </c>
      <c r="I174"/>
      <c r="J174" t="s">
        <v>304</v>
      </c>
    </row>
    <row r="175" spans="1:10" x14ac:dyDescent="0.35">
      <c r="A175" t="s">
        <v>12</v>
      </c>
      <c r="B175" t="s">
        <v>13</v>
      </c>
      <c r="C175" s="12">
        <v>43190</v>
      </c>
      <c r="D175" t="s">
        <v>127</v>
      </c>
      <c r="E175" t="s">
        <v>32</v>
      </c>
      <c r="F175" t="s">
        <v>89</v>
      </c>
      <c r="G175">
        <v>21398211</v>
      </c>
      <c r="H175" s="13">
        <v>8757.1</v>
      </c>
      <c r="I175"/>
      <c r="J175" t="s">
        <v>304</v>
      </c>
    </row>
    <row r="176" spans="1:10" x14ac:dyDescent="0.35">
      <c r="A176" t="s">
        <v>12</v>
      </c>
      <c r="B176" t="s">
        <v>13</v>
      </c>
      <c r="C176" s="12">
        <v>43190</v>
      </c>
      <c r="D176" t="s">
        <v>128</v>
      </c>
      <c r="E176" t="s">
        <v>123</v>
      </c>
      <c r="F176" t="s">
        <v>89</v>
      </c>
      <c r="G176">
        <v>21398211</v>
      </c>
      <c r="H176" s="13">
        <v>971.8</v>
      </c>
      <c r="I176"/>
      <c r="J176" t="s">
        <v>304</v>
      </c>
    </row>
    <row r="177" spans="1:10" x14ac:dyDescent="0.35">
      <c r="A177" t="s">
        <v>12</v>
      </c>
      <c r="B177" t="s">
        <v>13</v>
      </c>
      <c r="C177" s="12">
        <v>43190</v>
      </c>
      <c r="D177" t="s">
        <v>122</v>
      </c>
      <c r="E177" t="s">
        <v>123</v>
      </c>
      <c r="F177" t="s">
        <v>91</v>
      </c>
      <c r="G177">
        <v>21398212</v>
      </c>
      <c r="H177" s="13">
        <v>-34974.239999999998</v>
      </c>
      <c r="I177"/>
      <c r="J177" t="s">
        <v>305</v>
      </c>
    </row>
    <row r="178" spans="1:10" x14ac:dyDescent="0.35">
      <c r="A178" t="s">
        <v>12</v>
      </c>
      <c r="B178" t="s">
        <v>13</v>
      </c>
      <c r="C178" s="12">
        <v>43190</v>
      </c>
      <c r="D178" t="s">
        <v>125</v>
      </c>
      <c r="E178" t="s">
        <v>32</v>
      </c>
      <c r="F178" t="s">
        <v>91</v>
      </c>
      <c r="G178">
        <v>21398212</v>
      </c>
      <c r="H178" s="13">
        <v>-2666</v>
      </c>
      <c r="I178"/>
      <c r="J178" t="s">
        <v>305</v>
      </c>
    </row>
    <row r="179" spans="1:10" x14ac:dyDescent="0.35">
      <c r="A179" t="s">
        <v>12</v>
      </c>
      <c r="B179" t="s">
        <v>13</v>
      </c>
      <c r="C179" s="12">
        <v>43190</v>
      </c>
      <c r="D179" t="s">
        <v>122</v>
      </c>
      <c r="E179" t="s">
        <v>123</v>
      </c>
      <c r="F179" t="s">
        <v>91</v>
      </c>
      <c r="G179">
        <v>21398214</v>
      </c>
      <c r="H179" s="13">
        <v>73106.69</v>
      </c>
      <c r="I179"/>
      <c r="J179" t="s">
        <v>306</v>
      </c>
    </row>
    <row r="180" spans="1:10" x14ac:dyDescent="0.35">
      <c r="A180" t="s">
        <v>12</v>
      </c>
      <c r="B180" t="s">
        <v>13</v>
      </c>
      <c r="C180" s="12">
        <v>43190</v>
      </c>
      <c r="D180" t="s">
        <v>127</v>
      </c>
      <c r="E180" t="s">
        <v>32</v>
      </c>
      <c r="F180" t="s">
        <v>91</v>
      </c>
      <c r="G180">
        <v>21398214</v>
      </c>
      <c r="H180" s="13">
        <v>13360.64</v>
      </c>
      <c r="I180"/>
      <c r="J180" t="s">
        <v>306</v>
      </c>
    </row>
    <row r="181" spans="1:10" x14ac:dyDescent="0.35">
      <c r="A181" t="s">
        <v>12</v>
      </c>
      <c r="B181" t="s">
        <v>13</v>
      </c>
      <c r="C181" s="12">
        <v>43190</v>
      </c>
      <c r="D181" t="s">
        <v>128</v>
      </c>
      <c r="E181" t="s">
        <v>123</v>
      </c>
      <c r="F181" t="s">
        <v>91</v>
      </c>
      <c r="G181">
        <v>21398214</v>
      </c>
      <c r="H181" s="22">
        <v>2666</v>
      </c>
      <c r="J181" s="16" t="s">
        <v>306</v>
      </c>
    </row>
    <row r="182" spans="1:10" x14ac:dyDescent="0.35">
      <c r="A182" t="s">
        <v>12</v>
      </c>
      <c r="B182" t="s">
        <v>13</v>
      </c>
      <c r="C182" s="12">
        <v>43190</v>
      </c>
      <c r="D182" t="s">
        <v>122</v>
      </c>
      <c r="E182" t="s">
        <v>123</v>
      </c>
      <c r="F182" t="s">
        <v>56</v>
      </c>
      <c r="G182">
        <v>21398217</v>
      </c>
      <c r="H182" s="22">
        <v>40006.35</v>
      </c>
      <c r="J182" s="16" t="s">
        <v>307</v>
      </c>
    </row>
    <row r="183" spans="1:10" x14ac:dyDescent="0.35">
      <c r="A183" t="s">
        <v>12</v>
      </c>
      <c r="B183" t="s">
        <v>13</v>
      </c>
      <c r="C183" s="12">
        <v>43190</v>
      </c>
      <c r="D183" t="s">
        <v>127</v>
      </c>
      <c r="E183" t="s">
        <v>32</v>
      </c>
      <c r="F183" t="s">
        <v>56</v>
      </c>
      <c r="G183">
        <v>21398217</v>
      </c>
      <c r="H183" s="22">
        <v>7212.35</v>
      </c>
      <c r="J183" s="16" t="s">
        <v>307</v>
      </c>
    </row>
    <row r="184" spans="1:10" x14ac:dyDescent="0.35">
      <c r="A184" t="s">
        <v>12</v>
      </c>
      <c r="B184" t="s">
        <v>13</v>
      </c>
      <c r="C184" s="12">
        <v>43190</v>
      </c>
      <c r="D184" t="s">
        <v>128</v>
      </c>
      <c r="E184" t="s">
        <v>123</v>
      </c>
      <c r="F184" t="s">
        <v>56</v>
      </c>
      <c r="G184">
        <v>21398217</v>
      </c>
      <c r="H184" s="22">
        <v>1195.4000000000001</v>
      </c>
      <c r="J184" s="16" t="s">
        <v>307</v>
      </c>
    </row>
    <row r="185" spans="1:10" x14ac:dyDescent="0.35">
      <c r="A185" t="s">
        <v>12</v>
      </c>
      <c r="B185" t="s">
        <v>13</v>
      </c>
      <c r="C185" s="12">
        <v>43190</v>
      </c>
      <c r="D185" t="s">
        <v>122</v>
      </c>
      <c r="E185" t="s">
        <v>123</v>
      </c>
      <c r="F185" t="s">
        <v>62</v>
      </c>
      <c r="G185">
        <v>21398221</v>
      </c>
      <c r="H185" s="22">
        <v>35093.1</v>
      </c>
      <c r="J185" s="16" t="s">
        <v>308</v>
      </c>
    </row>
    <row r="186" spans="1:10" x14ac:dyDescent="0.35">
      <c r="A186" t="s">
        <v>12</v>
      </c>
      <c r="B186" t="s">
        <v>13</v>
      </c>
      <c r="C186" s="12">
        <v>43190</v>
      </c>
      <c r="D186" t="s">
        <v>127</v>
      </c>
      <c r="E186" t="s">
        <v>32</v>
      </c>
      <c r="F186" t="s">
        <v>62</v>
      </c>
      <c r="G186">
        <v>21398221</v>
      </c>
      <c r="H186" s="22">
        <v>7349.59</v>
      </c>
      <c r="J186" s="16" t="s">
        <v>308</v>
      </c>
    </row>
    <row r="187" spans="1:10" x14ac:dyDescent="0.35">
      <c r="A187" t="s">
        <v>12</v>
      </c>
      <c r="B187" t="s">
        <v>13</v>
      </c>
      <c r="C187" s="12">
        <v>43190</v>
      </c>
      <c r="D187" t="s">
        <v>128</v>
      </c>
      <c r="E187" t="s">
        <v>123</v>
      </c>
      <c r="F187" t="s">
        <v>62</v>
      </c>
      <c r="G187">
        <v>21398221</v>
      </c>
      <c r="H187" s="22">
        <v>1281.4000000000001</v>
      </c>
      <c r="J187" s="16" t="s">
        <v>308</v>
      </c>
    </row>
    <row r="188" spans="1:10" x14ac:dyDescent="0.35">
      <c r="A188" t="s">
        <v>12</v>
      </c>
      <c r="B188" t="s">
        <v>13</v>
      </c>
      <c r="C188" s="12">
        <v>43190</v>
      </c>
      <c r="D188" t="s">
        <v>122</v>
      </c>
      <c r="E188" t="s">
        <v>123</v>
      </c>
      <c r="F188" t="s">
        <v>66</v>
      </c>
      <c r="G188">
        <v>21398222</v>
      </c>
      <c r="H188" s="22">
        <v>-40398</v>
      </c>
      <c r="J188" s="16" t="s">
        <v>309</v>
      </c>
    </row>
    <row r="189" spans="1:10" x14ac:dyDescent="0.35">
      <c r="A189" t="s">
        <v>12</v>
      </c>
      <c r="B189" t="s">
        <v>13</v>
      </c>
      <c r="C189" s="12">
        <v>43190</v>
      </c>
      <c r="D189" t="s">
        <v>125</v>
      </c>
      <c r="E189" t="s">
        <v>32</v>
      </c>
      <c r="F189" t="s">
        <v>66</v>
      </c>
      <c r="G189">
        <v>21398222</v>
      </c>
      <c r="H189" s="22">
        <v>-1831.8</v>
      </c>
      <c r="J189" s="16" t="s">
        <v>309</v>
      </c>
    </row>
    <row r="190" spans="1:10" x14ac:dyDescent="0.35">
      <c r="A190" t="s">
        <v>12</v>
      </c>
      <c r="B190" t="s">
        <v>13</v>
      </c>
      <c r="C190" s="12">
        <v>43190</v>
      </c>
      <c r="D190" t="s">
        <v>122</v>
      </c>
      <c r="E190" t="s">
        <v>123</v>
      </c>
      <c r="F190" t="s">
        <v>66</v>
      </c>
      <c r="G190">
        <v>21398224</v>
      </c>
      <c r="H190" s="22">
        <v>70275.91</v>
      </c>
      <c r="J190" s="16" t="s">
        <v>310</v>
      </c>
    </row>
    <row r="191" spans="1:10" x14ac:dyDescent="0.35">
      <c r="A191" t="s">
        <v>12</v>
      </c>
      <c r="B191" t="s">
        <v>13</v>
      </c>
      <c r="C191" s="12">
        <v>43190</v>
      </c>
      <c r="D191" t="s">
        <v>127</v>
      </c>
      <c r="E191" t="s">
        <v>32</v>
      </c>
      <c r="F191" t="s">
        <v>66</v>
      </c>
      <c r="G191">
        <v>21398224</v>
      </c>
      <c r="H191" s="22">
        <v>14609.74</v>
      </c>
      <c r="J191" s="16" t="s">
        <v>310</v>
      </c>
    </row>
    <row r="192" spans="1:10" x14ac:dyDescent="0.35">
      <c r="A192" t="s">
        <v>12</v>
      </c>
      <c r="B192" t="s">
        <v>13</v>
      </c>
      <c r="C192" s="12">
        <v>43190</v>
      </c>
      <c r="D192" t="s">
        <v>128</v>
      </c>
      <c r="E192" t="s">
        <v>123</v>
      </c>
      <c r="F192" t="s">
        <v>66</v>
      </c>
      <c r="G192">
        <v>21398224</v>
      </c>
      <c r="H192" s="22">
        <v>1831.8</v>
      </c>
      <c r="J192" s="16" t="s">
        <v>310</v>
      </c>
    </row>
    <row r="193" spans="1:10" x14ac:dyDescent="0.35">
      <c r="A193" t="s">
        <v>12</v>
      </c>
      <c r="B193" t="s">
        <v>13</v>
      </c>
      <c r="C193" s="12">
        <v>43190</v>
      </c>
      <c r="D193" t="s">
        <v>122</v>
      </c>
      <c r="E193" t="s">
        <v>123</v>
      </c>
      <c r="F193" t="s">
        <v>148</v>
      </c>
      <c r="G193">
        <v>21398226</v>
      </c>
      <c r="H193" s="22">
        <v>22747.89</v>
      </c>
      <c r="J193" s="16" t="s">
        <v>311</v>
      </c>
    </row>
    <row r="194" spans="1:10" x14ac:dyDescent="0.35">
      <c r="A194" t="s">
        <v>12</v>
      </c>
      <c r="B194" t="s">
        <v>13</v>
      </c>
      <c r="C194" s="12">
        <v>43190</v>
      </c>
      <c r="D194" t="s">
        <v>127</v>
      </c>
      <c r="E194" t="s">
        <v>32</v>
      </c>
      <c r="F194" t="s">
        <v>148</v>
      </c>
      <c r="G194">
        <v>21398226</v>
      </c>
      <c r="H194" s="22">
        <v>4473.57</v>
      </c>
      <c r="J194" s="16" t="s">
        <v>311</v>
      </c>
    </row>
    <row r="195" spans="1:10" x14ac:dyDescent="0.35">
      <c r="A195" t="s">
        <v>12</v>
      </c>
      <c r="B195" t="s">
        <v>13</v>
      </c>
      <c r="C195" s="12">
        <v>43190</v>
      </c>
      <c r="D195" t="s">
        <v>128</v>
      </c>
      <c r="E195" t="s">
        <v>123</v>
      </c>
      <c r="F195" t="s">
        <v>148</v>
      </c>
      <c r="G195">
        <v>21398226</v>
      </c>
      <c r="H195" s="22">
        <v>860</v>
      </c>
      <c r="J195" s="16" t="s">
        <v>311</v>
      </c>
    </row>
    <row r="196" spans="1:10" x14ac:dyDescent="0.35">
      <c r="A196" t="s">
        <v>12</v>
      </c>
      <c r="B196" t="s">
        <v>13</v>
      </c>
      <c r="C196" s="12">
        <v>43190</v>
      </c>
      <c r="D196" t="s">
        <v>122</v>
      </c>
      <c r="E196" t="s">
        <v>123</v>
      </c>
      <c r="F196" t="s">
        <v>68</v>
      </c>
      <c r="G196">
        <v>21398228</v>
      </c>
      <c r="H196" s="22">
        <v>46276.2</v>
      </c>
      <c r="J196" s="16" t="s">
        <v>312</v>
      </c>
    </row>
    <row r="197" spans="1:10" x14ac:dyDescent="0.35">
      <c r="A197" t="s">
        <v>12</v>
      </c>
      <c r="B197" t="s">
        <v>13</v>
      </c>
      <c r="C197" s="12">
        <v>43190</v>
      </c>
      <c r="D197" t="s">
        <v>127</v>
      </c>
      <c r="E197" t="s">
        <v>32</v>
      </c>
      <c r="F197" t="s">
        <v>68</v>
      </c>
      <c r="G197">
        <v>21398228</v>
      </c>
      <c r="H197" s="22">
        <v>6748.43</v>
      </c>
      <c r="J197" s="16" t="s">
        <v>312</v>
      </c>
    </row>
    <row r="198" spans="1:10" x14ac:dyDescent="0.35">
      <c r="A198" t="s">
        <v>12</v>
      </c>
      <c r="B198" t="s">
        <v>13</v>
      </c>
      <c r="C198" s="12">
        <v>43190</v>
      </c>
      <c r="D198" t="s">
        <v>128</v>
      </c>
      <c r="E198" t="s">
        <v>123</v>
      </c>
      <c r="F198" t="s">
        <v>68</v>
      </c>
      <c r="G198">
        <v>21398228</v>
      </c>
      <c r="H198" s="22">
        <v>1126.5999999999999</v>
      </c>
      <c r="J198" s="16" t="s">
        <v>312</v>
      </c>
    </row>
    <row r="199" spans="1:10" x14ac:dyDescent="0.35">
      <c r="A199" t="s">
        <v>12</v>
      </c>
      <c r="B199" t="s">
        <v>13</v>
      </c>
      <c r="C199" s="12">
        <v>43190</v>
      </c>
      <c r="D199" t="s">
        <v>24</v>
      </c>
      <c r="E199" t="s">
        <v>25</v>
      </c>
      <c r="F199" t="s">
        <v>26</v>
      </c>
      <c r="G199">
        <v>21436373</v>
      </c>
      <c r="H199" s="22">
        <v>58403.42</v>
      </c>
      <c r="J199" s="16" t="s">
        <v>313</v>
      </c>
    </row>
    <row r="200" spans="1:10" x14ac:dyDescent="0.35">
      <c r="A200" t="s">
        <v>12</v>
      </c>
      <c r="B200" t="s">
        <v>13</v>
      </c>
      <c r="C200" s="12">
        <v>43190</v>
      </c>
      <c r="D200" t="s">
        <v>27</v>
      </c>
      <c r="E200" t="s">
        <v>46</v>
      </c>
      <c r="F200" t="s">
        <v>109</v>
      </c>
      <c r="G200">
        <v>21456130</v>
      </c>
      <c r="H200" s="22">
        <v>105168.45</v>
      </c>
      <c r="I200" s="16">
        <v>157231127</v>
      </c>
      <c r="J200" s="16">
        <v>7465</v>
      </c>
    </row>
    <row r="201" spans="1:10" x14ac:dyDescent="0.35">
      <c r="A201" t="s">
        <v>12</v>
      </c>
      <c r="B201" t="s">
        <v>13</v>
      </c>
      <c r="C201" s="12">
        <v>43190</v>
      </c>
      <c r="D201" t="s">
        <v>39</v>
      </c>
      <c r="E201" t="s">
        <v>40</v>
      </c>
      <c r="F201" t="s">
        <v>41</v>
      </c>
      <c r="G201">
        <v>21456184</v>
      </c>
      <c r="H201" s="22">
        <v>91718.79</v>
      </c>
      <c r="I201" s="16" t="s">
        <v>42</v>
      </c>
      <c r="J201" s="16">
        <v>1080639</v>
      </c>
    </row>
    <row r="202" spans="1:10" x14ac:dyDescent="0.35">
      <c r="A202" t="s">
        <v>12</v>
      </c>
      <c r="B202" t="s">
        <v>13</v>
      </c>
      <c r="C202" s="12">
        <v>43190</v>
      </c>
      <c r="D202" t="s">
        <v>39</v>
      </c>
      <c r="E202" t="s">
        <v>43</v>
      </c>
      <c r="F202" t="s">
        <v>41</v>
      </c>
      <c r="G202">
        <v>21456184</v>
      </c>
      <c r="H202" s="22">
        <v>33780.33</v>
      </c>
      <c r="I202" s="16" t="s">
        <v>42</v>
      </c>
      <c r="J202" s="16">
        <v>1080639</v>
      </c>
    </row>
    <row r="203" spans="1:10" x14ac:dyDescent="0.35">
      <c r="A203" t="s">
        <v>12</v>
      </c>
      <c r="B203" t="s">
        <v>13</v>
      </c>
      <c r="C203" s="12">
        <v>43190</v>
      </c>
      <c r="D203" t="s">
        <v>52</v>
      </c>
      <c r="E203" t="s">
        <v>53</v>
      </c>
      <c r="F203" t="s">
        <v>23</v>
      </c>
      <c r="G203">
        <v>21462456</v>
      </c>
      <c r="H203" s="22">
        <v>351958</v>
      </c>
      <c r="J203" s="16" t="s">
        <v>314</v>
      </c>
    </row>
    <row r="204" spans="1:10" x14ac:dyDescent="0.35">
      <c r="A204" t="s">
        <v>12</v>
      </c>
      <c r="B204" t="s">
        <v>13</v>
      </c>
      <c r="C204" s="12">
        <v>43190</v>
      </c>
      <c r="D204" t="s">
        <v>52</v>
      </c>
      <c r="E204" t="s">
        <v>54</v>
      </c>
      <c r="F204" t="s">
        <v>23</v>
      </c>
      <c r="G204">
        <v>21462456</v>
      </c>
      <c r="H204" s="22">
        <v>318605</v>
      </c>
      <c r="J204" s="16" t="s">
        <v>314</v>
      </c>
    </row>
    <row r="205" spans="1:10" x14ac:dyDescent="0.35">
      <c r="A205" t="s">
        <v>12</v>
      </c>
      <c r="B205" t="s">
        <v>13</v>
      </c>
      <c r="C205" s="12">
        <v>43190</v>
      </c>
      <c r="D205" t="s">
        <v>52</v>
      </c>
      <c r="E205" t="s">
        <v>15</v>
      </c>
      <c r="F205" t="s">
        <v>23</v>
      </c>
      <c r="G205">
        <v>21462456</v>
      </c>
      <c r="H205" s="22">
        <v>47515</v>
      </c>
      <c r="J205" s="16" t="s">
        <v>314</v>
      </c>
    </row>
    <row r="206" spans="1:10" x14ac:dyDescent="0.35">
      <c r="A206" t="s">
        <v>12</v>
      </c>
      <c r="B206" t="s">
        <v>13</v>
      </c>
      <c r="C206" s="12">
        <v>43190</v>
      </c>
      <c r="D206" t="s">
        <v>52</v>
      </c>
      <c r="E206" t="s">
        <v>18</v>
      </c>
      <c r="F206" t="s">
        <v>23</v>
      </c>
      <c r="G206">
        <v>21462456</v>
      </c>
      <c r="H206" s="22">
        <v>383253</v>
      </c>
      <c r="J206" s="16" t="s">
        <v>314</v>
      </c>
    </row>
    <row r="207" spans="1:10" x14ac:dyDescent="0.35">
      <c r="A207" t="s">
        <v>12</v>
      </c>
      <c r="B207" t="s">
        <v>13</v>
      </c>
      <c r="C207" s="12">
        <v>43190</v>
      </c>
      <c r="D207" t="s">
        <v>27</v>
      </c>
      <c r="E207" t="s">
        <v>315</v>
      </c>
      <c r="F207" t="s">
        <v>316</v>
      </c>
      <c r="G207">
        <v>21462461</v>
      </c>
      <c r="H207" s="22">
        <v>71000</v>
      </c>
      <c r="J207" s="16" t="s">
        <v>317</v>
      </c>
    </row>
    <row r="208" spans="1:10" x14ac:dyDescent="0.35">
      <c r="A208" t="s">
        <v>12</v>
      </c>
      <c r="B208" t="s">
        <v>13</v>
      </c>
      <c r="C208" s="12">
        <v>43190</v>
      </c>
      <c r="D208" t="s">
        <v>318</v>
      </c>
      <c r="E208" t="s">
        <v>181</v>
      </c>
      <c r="F208" t="s">
        <v>62</v>
      </c>
      <c r="G208">
        <v>21462464</v>
      </c>
      <c r="H208" s="22">
        <v>30486.799999999999</v>
      </c>
      <c r="J208" s="16" t="s">
        <v>319</v>
      </c>
    </row>
    <row r="209" spans="1:10" x14ac:dyDescent="0.35">
      <c r="A209" t="s">
        <v>12</v>
      </c>
      <c r="B209" t="s">
        <v>13</v>
      </c>
      <c r="C209" s="12">
        <v>43190</v>
      </c>
      <c r="D209" t="s">
        <v>199</v>
      </c>
      <c r="E209" t="s">
        <v>32</v>
      </c>
      <c r="F209" t="s">
        <v>91</v>
      </c>
      <c r="G209">
        <v>21472582</v>
      </c>
      <c r="H209" s="22">
        <v>50545.08</v>
      </c>
      <c r="J209" s="16" t="s">
        <v>320</v>
      </c>
    </row>
    <row r="210" spans="1:10" x14ac:dyDescent="0.35">
      <c r="A210" t="s">
        <v>12</v>
      </c>
      <c r="B210" t="s">
        <v>13</v>
      </c>
      <c r="C210" s="12">
        <v>43190</v>
      </c>
      <c r="D210" t="s">
        <v>321</v>
      </c>
      <c r="E210" t="s">
        <v>32</v>
      </c>
      <c r="F210" t="s">
        <v>91</v>
      </c>
      <c r="G210">
        <v>21472582</v>
      </c>
      <c r="H210" s="22">
        <v>51252</v>
      </c>
      <c r="J210" s="16" t="s">
        <v>320</v>
      </c>
    </row>
    <row r="211" spans="1:10" x14ac:dyDescent="0.35">
      <c r="A211" t="s">
        <v>12</v>
      </c>
      <c r="B211" t="s">
        <v>13</v>
      </c>
      <c r="C211" s="12">
        <v>43190</v>
      </c>
      <c r="D211" t="s">
        <v>27</v>
      </c>
      <c r="E211" t="s">
        <v>247</v>
      </c>
      <c r="F211" t="s">
        <v>23</v>
      </c>
      <c r="G211">
        <v>21485789</v>
      </c>
      <c r="H211" s="22">
        <v>104709.37</v>
      </c>
      <c r="J211" s="16">
        <v>10053299</v>
      </c>
    </row>
    <row r="212" spans="1:10" x14ac:dyDescent="0.35">
      <c r="A212" t="s">
        <v>12</v>
      </c>
      <c r="B212" t="s">
        <v>13</v>
      </c>
      <c r="C212" s="12">
        <v>43190</v>
      </c>
      <c r="D212" t="s">
        <v>180</v>
      </c>
      <c r="E212" t="s">
        <v>181</v>
      </c>
      <c r="F212" t="s">
        <v>45</v>
      </c>
      <c r="G212">
        <v>21509882</v>
      </c>
      <c r="H212" s="22">
        <v>33641.82</v>
      </c>
      <c r="I212" s="16">
        <v>654440975</v>
      </c>
      <c r="J212" s="16">
        <v>4000037878</v>
      </c>
    </row>
    <row r="213" spans="1:10" x14ac:dyDescent="0.35">
      <c r="A213" t="s">
        <v>12</v>
      </c>
      <c r="B213" t="s">
        <v>13</v>
      </c>
      <c r="C213" s="12">
        <v>43190</v>
      </c>
      <c r="D213" t="s">
        <v>214</v>
      </c>
      <c r="E213" t="s">
        <v>257</v>
      </c>
      <c r="F213" t="s">
        <v>256</v>
      </c>
      <c r="G213">
        <v>21524499</v>
      </c>
      <c r="H213" s="22">
        <v>130050</v>
      </c>
      <c r="J213" s="16">
        <v>2</v>
      </c>
    </row>
    <row r="214" spans="1:10" x14ac:dyDescent="0.35">
      <c r="A214" t="s">
        <v>12</v>
      </c>
      <c r="B214" t="s">
        <v>13</v>
      </c>
      <c r="C214" s="12">
        <v>43190</v>
      </c>
      <c r="D214" t="s">
        <v>322</v>
      </c>
      <c r="E214" t="s">
        <v>46</v>
      </c>
      <c r="F214" t="s">
        <v>155</v>
      </c>
      <c r="G214">
        <v>21543710</v>
      </c>
      <c r="H214" s="22">
        <v>37757.79</v>
      </c>
      <c r="J214" s="16">
        <v>163347</v>
      </c>
    </row>
    <row r="215" spans="1:10" x14ac:dyDescent="0.35">
      <c r="A215" t="s">
        <v>12</v>
      </c>
      <c r="B215" t="s">
        <v>13</v>
      </c>
      <c r="C215" s="12">
        <v>43190</v>
      </c>
      <c r="D215" t="s">
        <v>52</v>
      </c>
      <c r="E215" t="s">
        <v>53</v>
      </c>
      <c r="F215" t="s">
        <v>23</v>
      </c>
      <c r="G215">
        <v>21549104</v>
      </c>
      <c r="H215" s="22">
        <v>351958</v>
      </c>
      <c r="J215" s="16">
        <v>10055542</v>
      </c>
    </row>
    <row r="216" spans="1:10" x14ac:dyDescent="0.35">
      <c r="A216" t="s">
        <v>12</v>
      </c>
      <c r="B216" t="s">
        <v>13</v>
      </c>
      <c r="C216" s="12">
        <v>43190</v>
      </c>
      <c r="D216" t="s">
        <v>52</v>
      </c>
      <c r="E216" t="s">
        <v>54</v>
      </c>
      <c r="F216" t="s">
        <v>23</v>
      </c>
      <c r="G216">
        <v>21549104</v>
      </c>
      <c r="H216" s="22">
        <v>318605</v>
      </c>
      <c r="J216" s="16">
        <v>10055542</v>
      </c>
    </row>
    <row r="217" spans="1:10" x14ac:dyDescent="0.35">
      <c r="A217" t="s">
        <v>12</v>
      </c>
      <c r="B217" t="s">
        <v>13</v>
      </c>
      <c r="C217" s="12">
        <v>43190</v>
      </c>
      <c r="D217" t="s">
        <v>52</v>
      </c>
      <c r="E217" t="s">
        <v>15</v>
      </c>
      <c r="F217" t="s">
        <v>23</v>
      </c>
      <c r="G217">
        <v>21549104</v>
      </c>
      <c r="H217" s="22">
        <v>47515</v>
      </c>
      <c r="J217" s="16">
        <v>10055542</v>
      </c>
    </row>
    <row r="218" spans="1:10" x14ac:dyDescent="0.35">
      <c r="A218" t="s">
        <v>12</v>
      </c>
      <c r="B218" t="s">
        <v>13</v>
      </c>
      <c r="C218" s="12">
        <v>43190</v>
      </c>
      <c r="D218" t="s">
        <v>52</v>
      </c>
      <c r="E218" t="s">
        <v>18</v>
      </c>
      <c r="F218" t="s">
        <v>23</v>
      </c>
      <c r="G218">
        <v>21549104</v>
      </c>
      <c r="H218" s="22">
        <v>383253</v>
      </c>
      <c r="J218" s="16">
        <v>10055542</v>
      </c>
    </row>
    <row r="219" spans="1:10" x14ac:dyDescent="0.35">
      <c r="A219" t="s">
        <v>12</v>
      </c>
      <c r="B219" t="s">
        <v>13</v>
      </c>
      <c r="C219" s="12">
        <v>43190</v>
      </c>
      <c r="D219" t="s">
        <v>27</v>
      </c>
      <c r="E219" t="s">
        <v>28</v>
      </c>
      <c r="F219" t="s">
        <v>29</v>
      </c>
      <c r="G219">
        <v>21558519</v>
      </c>
      <c r="H219" s="22">
        <v>35607.22</v>
      </c>
      <c r="I219" s="16" t="s">
        <v>184</v>
      </c>
      <c r="J219" s="16" t="s">
        <v>323</v>
      </c>
    </row>
    <row r="220" spans="1:10" x14ac:dyDescent="0.35">
      <c r="A220" t="s">
        <v>12</v>
      </c>
      <c r="B220" t="s">
        <v>13</v>
      </c>
      <c r="C220" s="12">
        <v>43190</v>
      </c>
      <c r="D220" t="s">
        <v>49</v>
      </c>
      <c r="E220" t="s">
        <v>46</v>
      </c>
      <c r="F220" t="s">
        <v>108</v>
      </c>
      <c r="G220">
        <v>21558598</v>
      </c>
      <c r="H220" s="22">
        <v>34290.86</v>
      </c>
      <c r="J220" s="16">
        <v>191074</v>
      </c>
    </row>
    <row r="221" spans="1:10" x14ac:dyDescent="0.35">
      <c r="A221" t="s">
        <v>12</v>
      </c>
      <c r="B221" t="s">
        <v>13</v>
      </c>
      <c r="C221" s="12">
        <v>43190</v>
      </c>
      <c r="D221" t="s">
        <v>50</v>
      </c>
      <c r="E221" t="s">
        <v>46</v>
      </c>
      <c r="F221" t="s">
        <v>108</v>
      </c>
      <c r="G221">
        <v>21558598</v>
      </c>
      <c r="H221" s="22">
        <v>4745808.74</v>
      </c>
      <c r="J221" s="16">
        <v>191074</v>
      </c>
    </row>
    <row r="222" spans="1:10" x14ac:dyDescent="0.35">
      <c r="A222" t="s">
        <v>12</v>
      </c>
      <c r="B222" t="s">
        <v>13</v>
      </c>
      <c r="C222" s="12">
        <v>43190</v>
      </c>
      <c r="D222" t="s">
        <v>110</v>
      </c>
      <c r="E222" t="s">
        <v>46</v>
      </c>
      <c r="F222" t="s">
        <v>155</v>
      </c>
      <c r="G222">
        <v>21558636</v>
      </c>
      <c r="H222" s="22">
        <v>87156.9</v>
      </c>
      <c r="J222" s="16">
        <v>163102</v>
      </c>
    </row>
  </sheetData>
  <autoFilter ref="A7:J222" xr:uid="{00000000-0009-0000-0000-00000C000000}"/>
  <mergeCells count="5">
    <mergeCell ref="A1:J1"/>
    <mergeCell ref="A2:J2"/>
    <mergeCell ref="A3:J3"/>
    <mergeCell ref="A5:J5"/>
    <mergeCell ref="A6:J6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 £25k MAY 17</vt:lpstr>
      <vt:lpstr>Over £25k JUNE 17</vt:lpstr>
      <vt:lpstr>Over £25k MARCH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2023-08-17T08:33:22Z</dcterms:created>
  <dcterms:modified xsi:type="dcterms:W3CDTF">2023-08-17T08:33:25Z</dcterms:modified>
</cp:coreProperties>
</file>